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6EEC7B08-1D9F-47B3-A1D8-9667A52A3CF5}" xr6:coauthVersionLast="47" xr6:coauthVersionMax="47" xr10:uidLastSave="{00000000-0000-0000-0000-000000000000}"/>
  <bookViews>
    <workbookView xWindow="-120" yWindow="-120" windowWidth="20730" windowHeight="11040" tabRatio="915" activeTab="3" xr2:uid="{00000000-000D-0000-FFFF-FFFF00000000}"/>
  </bookViews>
  <sheets>
    <sheet name="INSTRUCCIONES" sheetId="9" r:id="rId1"/>
    <sheet name="AVA" sheetId="8" r:id="rId2"/>
    <sheet name="Hoja1" sheetId="13" state="hidden" r:id="rId3"/>
    <sheet name="CUESTIONARIO" sheetId="10" r:id="rId4"/>
    <sheet name="CONTROL DE CAMBIOS" sheetId="14" r:id="rId5"/>
  </sheets>
  <definedNames>
    <definedName name="_ftn1" localSheetId="0">INSTRUCCIONES!$B$15</definedName>
    <definedName name="_ftn2" localSheetId="0">INSTRUCCIONES!$B$16</definedName>
    <definedName name="_ftnref1" localSheetId="0">INSTRUCCIONES!#REF!</definedName>
    <definedName name="_ftnref2" localSheetId="0">INSTRUCCIONES!#REF!</definedName>
    <definedName name="_Toc359487440" localSheetId="0">INSTRUCCIONES!$B$14</definedName>
    <definedName name="_Toc440610602" localSheetId="0">INSTRUCCIONES!$B$30</definedName>
    <definedName name="_Toc440610604" localSheetId="0">INSTRUCCIONES!$B$52</definedName>
    <definedName name="_xlnm.Print_Area" localSheetId="1">AVA!$B$1:$Y$23</definedName>
    <definedName name="_xlnm.Print_Area" localSheetId="3">CUESTIONARIO!$B$1:$O$48</definedName>
    <definedName name="_xlnm.Print_Area" localSheetId="0">INSTRUCCIONES!$B$1:$J$45</definedName>
    <definedName name="EVENTOS">AVA!$AR$152:$AT$152</definedName>
    <definedName name="NATURAL">AVA!$AR$153:$AR$165</definedName>
    <definedName name="SOCIAL">AVA!$AT$153:$AT$165</definedName>
    <definedName name="TECNOLÓGICO">AVA!$AS$153:$AS$165</definedName>
    <definedName name="_xlnm.Print_Titles" localSheetId="0">INSTRUCCIONES!$1:$4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0" l="1"/>
  <c r="F17" i="10"/>
  <c r="F40" i="10"/>
  <c r="F44" i="10"/>
  <c r="F47" i="10"/>
  <c r="G32" i="10" l="1"/>
  <c r="H32" i="10"/>
  <c r="I32" i="10"/>
  <c r="J32" i="10"/>
  <c r="K32" i="10"/>
  <c r="L32" i="10"/>
  <c r="M32" i="10"/>
  <c r="N32" i="10"/>
  <c r="O32" i="10"/>
  <c r="N22" i="8" s="1"/>
  <c r="F32" i="10"/>
  <c r="O40" i="10" l="1"/>
  <c r="R22" i="8" s="1"/>
  <c r="O44" i="10"/>
  <c r="N44" i="10"/>
  <c r="N47" i="10" s="1"/>
  <c r="T20" i="8" s="1"/>
  <c r="N40" i="10"/>
  <c r="M44" i="10"/>
  <c r="M47" i="10" s="1"/>
  <c r="T19" i="8" s="1"/>
  <c r="M40" i="10"/>
  <c r="R19" i="8" s="1"/>
  <c r="L44" i="10"/>
  <c r="L47" i="10" s="1"/>
  <c r="T18" i="8" s="1"/>
  <c r="L40" i="10"/>
  <c r="R18" i="8" s="1"/>
  <c r="K44" i="10"/>
  <c r="K47" i="10" s="1"/>
  <c r="T17" i="8" s="1"/>
  <c r="K40" i="10"/>
  <c r="J44" i="10"/>
  <c r="J47" i="10" s="1"/>
  <c r="T16" i="8" s="1"/>
  <c r="J40" i="10"/>
  <c r="R16" i="8" s="1"/>
  <c r="I44" i="10"/>
  <c r="I47" i="10" s="1"/>
  <c r="T15" i="8" s="1"/>
  <c r="I40" i="10"/>
  <c r="R15" i="8" s="1"/>
  <c r="H44" i="10"/>
  <c r="H47" i="10" s="1"/>
  <c r="T14" i="8" s="1"/>
  <c r="H40" i="10"/>
  <c r="R14" i="8" s="1"/>
  <c r="G44" i="10"/>
  <c r="G47" i="10" s="1"/>
  <c r="T13" i="8" s="1"/>
  <c r="G40" i="10"/>
  <c r="R13" i="8" s="1"/>
  <c r="O13" i="10"/>
  <c r="S12" i="8"/>
  <c r="E44" i="10"/>
  <c r="E47" i="10" s="1"/>
  <c r="R20" i="8"/>
  <c r="R12" i="8"/>
  <c r="E40" i="10"/>
  <c r="O36" i="10"/>
  <c r="N36" i="10"/>
  <c r="O20" i="8" s="1"/>
  <c r="M36" i="10"/>
  <c r="O19" i="8" s="1"/>
  <c r="L36" i="10"/>
  <c r="O18" i="8" s="1"/>
  <c r="K36" i="10"/>
  <c r="O17" i="8" s="1"/>
  <c r="J36" i="10"/>
  <c r="O16" i="8" s="1"/>
  <c r="I36" i="10"/>
  <c r="O15" i="8" s="1"/>
  <c r="H36" i="10"/>
  <c r="O14" i="8" s="1"/>
  <c r="G36" i="10"/>
  <c r="O13" i="8" s="1"/>
  <c r="F36" i="10"/>
  <c r="O12" i="8" s="1"/>
  <c r="E36" i="10"/>
  <c r="O29" i="10"/>
  <c r="N29" i="10"/>
  <c r="M29" i="10"/>
  <c r="N19" i="8" s="1"/>
  <c r="L29" i="10"/>
  <c r="K29" i="10"/>
  <c r="N17" i="8" s="1"/>
  <c r="J29" i="10"/>
  <c r="I29" i="10"/>
  <c r="N15" i="8" s="1"/>
  <c r="H29" i="10"/>
  <c r="G29" i="10"/>
  <c r="M13" i="8" s="1"/>
  <c r="F29" i="10"/>
  <c r="M12" i="8" s="1"/>
  <c r="E29" i="10"/>
  <c r="E32" i="10" s="1"/>
  <c r="O25" i="10"/>
  <c r="J22" i="8" s="1"/>
  <c r="O21" i="10"/>
  <c r="O17" i="10"/>
  <c r="H22" i="8" s="1"/>
  <c r="G25" i="10"/>
  <c r="J13" i="8" s="1"/>
  <c r="H25" i="10"/>
  <c r="J14" i="8" s="1"/>
  <c r="I25" i="10"/>
  <c r="J25" i="10"/>
  <c r="K25" i="10"/>
  <c r="L25" i="10"/>
  <c r="M25" i="10"/>
  <c r="J19" i="8" s="1"/>
  <c r="N25" i="10"/>
  <c r="J20" i="8" s="1"/>
  <c r="R21" i="8"/>
  <c r="S16" i="8"/>
  <c r="R17" i="8"/>
  <c r="N21" i="10"/>
  <c r="I20" i="8" s="1"/>
  <c r="G21" i="10"/>
  <c r="I13" i="8" s="1"/>
  <c r="H21" i="10"/>
  <c r="I14" i="8" s="1"/>
  <c r="I21" i="10"/>
  <c r="I15" i="8" s="1"/>
  <c r="J21" i="10"/>
  <c r="I16" i="8" s="1"/>
  <c r="K21" i="10"/>
  <c r="I17" i="8" s="1"/>
  <c r="L21" i="10"/>
  <c r="I18" i="8" s="1"/>
  <c r="M21" i="10"/>
  <c r="I19" i="8" s="1"/>
  <c r="G17" i="10"/>
  <c r="H13" i="8" s="1"/>
  <c r="H17" i="10"/>
  <c r="H14" i="8" s="1"/>
  <c r="I17" i="10"/>
  <c r="H15" i="8" s="1"/>
  <c r="J17" i="10"/>
  <c r="H16" i="8" s="1"/>
  <c r="K17" i="10"/>
  <c r="L17" i="10"/>
  <c r="H18" i="8" s="1"/>
  <c r="M17" i="10"/>
  <c r="H19" i="8" s="1"/>
  <c r="N17" i="10"/>
  <c r="H20" i="8" s="1"/>
  <c r="H17" i="8"/>
  <c r="F25" i="10"/>
  <c r="J12" i="8" s="1"/>
  <c r="I12" i="8"/>
  <c r="E21" i="10"/>
  <c r="H12" i="8"/>
  <c r="L13" i="10"/>
  <c r="M13" i="10"/>
  <c r="K13" i="10"/>
  <c r="J13" i="10"/>
  <c r="I13" i="10"/>
  <c r="H13" i="10"/>
  <c r="G13" i="10"/>
  <c r="F13" i="10"/>
  <c r="E25" i="10"/>
  <c r="E17" i="10"/>
  <c r="M17" i="8" l="1"/>
  <c r="P17" i="8" s="1"/>
  <c r="Q17" i="8" s="1"/>
  <c r="S20" i="8"/>
  <c r="H21" i="8"/>
  <c r="J21" i="8"/>
  <c r="N21" i="8"/>
  <c r="M22" i="8"/>
  <c r="I21" i="8"/>
  <c r="I22" i="8"/>
  <c r="K22" i="8" s="1"/>
  <c r="L22" i="8" s="1"/>
  <c r="O21" i="8"/>
  <c r="O22" i="8"/>
  <c r="O47" i="10"/>
  <c r="S22" i="8"/>
  <c r="M21" i="8"/>
  <c r="J16" i="8"/>
  <c r="J17" i="8"/>
  <c r="J15" i="8"/>
  <c r="M15" i="8"/>
  <c r="P15" i="8" s="1"/>
  <c r="Q15" i="8" s="1"/>
  <c r="M19" i="8"/>
  <c r="P19" i="8" s="1"/>
  <c r="Q19" i="8" s="1"/>
  <c r="N13" i="8"/>
  <c r="P13" i="8" s="1"/>
  <c r="S18" i="8"/>
  <c r="U18" i="8" s="1"/>
  <c r="V18" i="8" s="1"/>
  <c r="S14" i="8"/>
  <c r="U14" i="8" s="1"/>
  <c r="V14" i="8" s="1"/>
  <c r="T12" i="8"/>
  <c r="S13" i="8"/>
  <c r="U13" i="8" s="1"/>
  <c r="V13" i="8" s="1"/>
  <c r="S15" i="8"/>
  <c r="U15" i="8" s="1"/>
  <c r="V15" i="8" s="1"/>
  <c r="S17" i="8"/>
  <c r="U17" i="8" s="1"/>
  <c r="V17" i="8" s="1"/>
  <c r="S19" i="8"/>
  <c r="U19" i="8" s="1"/>
  <c r="V19" i="8" s="1"/>
  <c r="S21" i="8"/>
  <c r="N12" i="8"/>
  <c r="N14" i="8"/>
  <c r="N16" i="8"/>
  <c r="N18" i="8"/>
  <c r="N20" i="8"/>
  <c r="M14" i="8"/>
  <c r="M16" i="8"/>
  <c r="M18" i="8"/>
  <c r="M20" i="8"/>
  <c r="J18" i="8"/>
  <c r="K20" i="8"/>
  <c r="L20" i="8" s="1"/>
  <c r="N13" i="10"/>
  <c r="U16" i="8"/>
  <c r="V16" i="8" s="1"/>
  <c r="U20" i="8"/>
  <c r="K12" i="8"/>
  <c r="L12" i="8" s="1"/>
  <c r="P21" i="8" l="1"/>
  <c r="Q21" i="8" s="1"/>
  <c r="K21" i="8"/>
  <c r="L21" i="8" s="1"/>
  <c r="P22" i="8"/>
  <c r="Q22" i="8" s="1"/>
  <c r="T21" i="8"/>
  <c r="U21" i="8" s="1"/>
  <c r="T22" i="8"/>
  <c r="U22" i="8" s="1"/>
  <c r="P18" i="8"/>
  <c r="Q18" i="8" s="1"/>
  <c r="P14" i="8"/>
  <c r="Q14" i="8" s="1"/>
  <c r="P20" i="8"/>
  <c r="Q20" i="8" s="1"/>
  <c r="P16" i="8"/>
  <c r="Q16" i="8" s="1"/>
  <c r="V20" i="8"/>
  <c r="V21" i="8" l="1"/>
  <c r="V22" i="8"/>
  <c r="P12" i="8"/>
  <c r="Q12" i="8" s="1"/>
  <c r="K19" i="8" l="1"/>
  <c r="L19" i="8" s="1"/>
  <c r="K18" i="8"/>
  <c r="L18" i="8" s="1"/>
  <c r="K17" i="8"/>
  <c r="L17" i="8" s="1"/>
  <c r="K16" i="8"/>
  <c r="L16" i="8" s="1"/>
  <c r="K15" i="8"/>
  <c r="L15" i="8" s="1"/>
  <c r="K14" i="8"/>
  <c r="L14" i="8" s="1"/>
  <c r="Q13" i="8"/>
  <c r="K13" i="8"/>
  <c r="L13" i="8" s="1"/>
  <c r="U12" i="8"/>
  <c r="V1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G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Windows User: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Posible:</t>
        </r>
        <r>
          <rPr>
            <sz val="9"/>
            <color indexed="81"/>
            <rFont val="Tahoma"/>
            <family val="2"/>
          </rPr>
          <t xml:space="preserve"> Nunca ha sucedido pero no se descarta 
</t>
        </r>
        <r>
          <rPr>
            <b/>
            <sz val="9"/>
            <color indexed="81"/>
            <rFont val="Tahoma"/>
            <family val="2"/>
          </rPr>
          <t xml:space="preserve">Probable: </t>
        </r>
        <r>
          <rPr>
            <sz val="9"/>
            <color indexed="81"/>
            <rFont val="Tahoma"/>
            <family val="2"/>
          </rPr>
          <t xml:space="preserve">ya ha ocurrido en un lugar o condición similar
</t>
        </r>
        <r>
          <rPr>
            <b/>
            <sz val="9"/>
            <color indexed="81"/>
            <rFont val="Tahoma"/>
            <family val="2"/>
          </rPr>
          <t xml:space="preserve">Inminente: </t>
        </r>
        <r>
          <rPr>
            <sz val="9"/>
            <color indexed="81"/>
            <rFont val="Tahoma"/>
            <family val="2"/>
          </rPr>
          <t xml:space="preserve">Evento con información que lo hace evidente y detectable
</t>
        </r>
        <r>
          <rPr>
            <b/>
            <sz val="9"/>
            <color indexed="81"/>
            <rFont val="Tahoma"/>
            <family val="2"/>
          </rPr>
          <t>POSIBLE</t>
        </r>
        <r>
          <rPr>
            <sz val="9"/>
            <color indexed="81"/>
            <rFont val="Tahoma"/>
            <family val="2"/>
          </rPr>
          <t xml:space="preserve">: Es aquel fenómeno que puede suceder o que es factible porque no existen razones históricas y científicas para decir que esto no sucederá     
</t>
        </r>
        <r>
          <rPr>
            <b/>
            <sz val="9"/>
            <color indexed="81"/>
            <rFont val="Tahoma"/>
            <family val="2"/>
          </rPr>
          <t>PROBABLE</t>
        </r>
        <r>
          <rPr>
            <sz val="9"/>
            <color indexed="81"/>
            <rFont val="Tahoma"/>
            <family val="2"/>
          </rPr>
          <t xml:space="preserve">: Es aquel fenómeno esperado del cual existen razones y argumentos técnicos científicos para creer que sucederá     
</t>
        </r>
        <r>
          <rPr>
            <b/>
            <sz val="9"/>
            <color indexed="81"/>
            <rFont val="Tahoma"/>
            <family val="2"/>
          </rPr>
          <t>INMINENTE</t>
        </r>
        <r>
          <rPr>
            <sz val="9"/>
            <color indexed="81"/>
            <rFont val="Tahoma"/>
            <family val="2"/>
          </rPr>
          <t xml:space="preserve">: Es aquel fenómeno esperado que tiene alta probabilidad de ocurrir     
</t>
        </r>
      </text>
    </comment>
  </commentList>
</comments>
</file>

<file path=xl/sharedStrings.xml><?xml version="1.0" encoding="utf-8"?>
<sst xmlns="http://schemas.openxmlformats.org/spreadsheetml/2006/main" count="352" uniqueCount="204">
  <si>
    <t>Definición de las amenazas</t>
  </si>
  <si>
    <t>En Personas</t>
  </si>
  <si>
    <t>En Recursos</t>
  </si>
  <si>
    <t>En Sistemas y Procesos</t>
  </si>
  <si>
    <t>NIVEL RIESGO</t>
  </si>
  <si>
    <t>ORIGEN</t>
  </si>
  <si>
    <t>AMENAZAS</t>
  </si>
  <si>
    <t>ÁREA (S)</t>
  </si>
  <si>
    <t>CALIF. AMENAZA</t>
  </si>
  <si>
    <t>ORGANIZACIÓN</t>
  </si>
  <si>
    <t>CAPACITACIÓN</t>
  </si>
  <si>
    <t>DOTACION</t>
  </si>
  <si>
    <t>CALIF.</t>
  </si>
  <si>
    <t>INTERP</t>
  </si>
  <si>
    <t>MATERIALES</t>
  </si>
  <si>
    <t>EDIFICACIÓN</t>
  </si>
  <si>
    <t>EQUIPOS</t>
  </si>
  <si>
    <t>SERVICIOS</t>
  </si>
  <si>
    <t>SISTEMAS ALTERNOS</t>
  </si>
  <si>
    <t>RECUPERACIÓN</t>
  </si>
  <si>
    <t>PÚBLICOS</t>
  </si>
  <si>
    <t>POSIBLE</t>
  </si>
  <si>
    <t>1.IDENTIFICACION DE AMENAZAS, VULNERABILIDAD Y RIESGO</t>
  </si>
  <si>
    <t xml:space="preserve">Para la identificación de las amenazas se procedió consultar a datos generales de las instalaciones, tanto internas como externas de cada una de las sedes de Mutual Ser. </t>
  </si>
  <si>
    <t>Tabla 1.  Interpretación de amenazas</t>
  </si>
  <si>
    <t>EVENTO</t>
  </si>
  <si>
    <t>COMPORTAMIENTO</t>
  </si>
  <si>
    <t>COLOR ASIGNADO</t>
  </si>
  <si>
    <t>Es aquel fenómeno que puede suceder o que es factible porque no existen razones históricas y científicas para decir que esto no sucederá</t>
  </si>
  <si>
    <t>VERDE</t>
  </si>
  <si>
    <t xml:space="preserve">PROBABLE </t>
  </si>
  <si>
    <t>Es aquel fenómeno esperado del cual existen razones y argumentos técnicos científicos para creer que sucederá</t>
  </si>
  <si>
    <t>AMARILLO</t>
  </si>
  <si>
    <t>INMIMENTE</t>
  </si>
  <si>
    <t>Es aquel fenómeno esperado que tiene alta probabilidad de ocurrir</t>
  </si>
  <si>
    <t>ROJO</t>
  </si>
  <si>
    <t>Para la identificación de las amenazas, se evalua teniendo en cuenta la probabilidad,  el comportamiento físico de la fuente generadora, utilizando información de eventos ocurridos en el pasado y se identificaron las siguientes:</t>
  </si>
  <si>
    <t>1.2. Determinación De  La Vulnerabilidad</t>
  </si>
  <si>
    <t>Luego de conocer la naturaleza de las amenazas de Mutual Ser se debe realizar un inventario de recursos internos y externos, con los que se cuenta para minimizar una emergencia y atender correctamente la situación de peligro.  De acuerdo con el punto anterior, se procede a determinar la vulnerabilidad  de dicha amenaza teniendo en cuenta los criterios: Personas, recursos y sistemas y procesos , igualmente en cada criterio se procede a calificar  varios items que nos llevarán a identificar la puntación de la vulnerabiliad</t>
  </si>
  <si>
    <t xml:space="preserve">Tabla 2. Criterios de calificación vulnerabilidad             </t>
  </si>
  <si>
    <t>Tabla 3. Puntuación vulnerabilidad</t>
  </si>
  <si>
    <t>PUNTO A CALIFICAR</t>
  </si>
  <si>
    <t>PUNTAJE</t>
  </si>
  <si>
    <t>VALORACIÓN</t>
  </si>
  <si>
    <t>PERSONAS</t>
  </si>
  <si>
    <t>0,0 - 0,49</t>
  </si>
  <si>
    <t>Se cuenta con suficientes elementos</t>
  </si>
  <si>
    <t>0,5 -0,99</t>
  </si>
  <si>
    <t>Se cuenta parcialmente con los elementos o están en proceso de consecución</t>
  </si>
  <si>
    <t>RECURSOS</t>
  </si>
  <si>
    <t>Cuando se carece completamente o no se cuenta con recursos</t>
  </si>
  <si>
    <t>SISTEMAS Y PROCESOS</t>
  </si>
  <si>
    <t>Se utilizará una tabla con preguntas abiertas para cada uno de los criterios  para determinar la vulnerabilidad ver custionario</t>
  </si>
  <si>
    <t>1.3. Calificación del nivel de riesgo</t>
  </si>
  <si>
    <t>Una vez calificado cada uno de los elementos se procede a sumarlos y determinar el grado de vulnerabilidad tanto en las personas, recursos, sistemas y procesos de la siguiente manera:</t>
  </si>
  <si>
    <t>Tabla 4</t>
  </si>
  <si>
    <t>INTERPRETACION</t>
  </si>
  <si>
    <t>COLOR</t>
  </si>
  <si>
    <t>0.0 - 1.0</t>
  </si>
  <si>
    <t>Baja</t>
  </si>
  <si>
    <t>Verde</t>
  </si>
  <si>
    <t>1.1 -  2.0</t>
  </si>
  <si>
    <t>Media</t>
  </si>
  <si>
    <t>Amarilla</t>
  </si>
  <si>
    <t>2.1 - 3.0</t>
  </si>
  <si>
    <t>Alta</t>
  </si>
  <si>
    <t>Rojo</t>
  </si>
  <si>
    <t>Una vez determinada la vulnerabilidad, se determina el nivel de riesgo para las amenazas calificadas, relacionando la amenaza y la vulnerabilidad de los elementos expuestos, esta relación se representa a través de un diamante de riesgo, el cual posee cuatro cuadrantes, uno de ellos representan la amenaza para la cual se va a determinar el nivel de riesgo y los otros tres representan la vulnerabilidad en los elementos; Personas, recursos, sistemas y procesos; de acuerdo con los colores de cada rombo, el riesgo se calificó de la siguiente manera:</t>
  </si>
  <si>
    <t>Tabla 5. Interpretación nivel de riesgo</t>
  </si>
  <si>
    <t>NUMERO DE ROMBOS</t>
  </si>
  <si>
    <t>NIVEL DE RIESGO</t>
  </si>
  <si>
    <t>PORCENTAJE</t>
  </si>
  <si>
    <t xml:space="preserve">Vulnerabilidad </t>
  </si>
  <si>
    <t>ITEMS</t>
  </si>
  <si>
    <t>NO</t>
  </si>
  <si>
    <t>CALIFICACION</t>
  </si>
  <si>
    <t>Total</t>
  </si>
  <si>
    <t>Los funcionarios y contratistas han recibido capacitación general en temas básicos de emergencias, saben autoprotegerse?</t>
  </si>
  <si>
    <t>Se cuenta con señalización para casos de emergencias?</t>
  </si>
  <si>
    <t>Se cuenta con botiquines y dotación para primeros auxilios?</t>
  </si>
  <si>
    <t>Se cuenta con extintores, camillas y botiquín?</t>
  </si>
  <si>
    <t>Existe Seguridad física y con bajo riesgo para las  puertas?</t>
  </si>
  <si>
    <t>La edificación cuenta con sismo resistencia?</t>
  </si>
  <si>
    <t>EQUIPO</t>
  </si>
  <si>
    <t>Existen alarma para emergencias?</t>
  </si>
  <si>
    <t>Se cuenta con un sistema de comunicaciones interno?</t>
  </si>
  <si>
    <t>Se cuenta con detectores de incendio, red contra incendio, hidrates públicos o privados y se tiene establecido un programa de mantenimiento preventivo?</t>
  </si>
  <si>
    <t>TOTAL</t>
  </si>
  <si>
    <t>SERVICIOS PUBLICOS</t>
  </si>
  <si>
    <t>Se cuenta con un buen suministro de energía?</t>
  </si>
  <si>
    <t>Se cuenta con un buen suministro de agua?</t>
  </si>
  <si>
    <t>Se cuenta con tanques de reserva de agua.</t>
  </si>
  <si>
    <t>Se cuenta con planta eléctrica de emergencia?</t>
  </si>
  <si>
    <t>Se cuenta con un sistema de seguridad física?</t>
  </si>
  <si>
    <t>El personal que labora cuenta con su sistema completo de seguridad social?</t>
  </si>
  <si>
    <t>Se encuentra asegurada la edificación, los equipos y los bienes.</t>
  </si>
  <si>
    <t>TIPO DE AMENAZA</t>
  </si>
  <si>
    <t>FUENTE PERTURBADORA</t>
  </si>
  <si>
    <t>I[1]</t>
  </si>
  <si>
    <t>E[2]</t>
  </si>
  <si>
    <t>NATURAL</t>
  </si>
  <si>
    <t>Movimientos sísmicos</t>
  </si>
  <si>
    <t>x</t>
  </si>
  <si>
    <t>Deslizamientos</t>
  </si>
  <si>
    <t>Vientos fuertes</t>
  </si>
  <si>
    <t>Lluvias torrenciales</t>
  </si>
  <si>
    <t>Granizadas</t>
  </si>
  <si>
    <t>Inundaciones</t>
  </si>
  <si>
    <t>Caída de rayos</t>
  </si>
  <si>
    <t>TECNOLÓGICO</t>
  </si>
  <si>
    <t>Incendio y/o explosión</t>
  </si>
  <si>
    <t>Fallas estructurales</t>
  </si>
  <si>
    <t>Fallas en equipos y sistemas</t>
  </si>
  <si>
    <t>Escape de gases</t>
  </si>
  <si>
    <t>Con Aire acondicionado</t>
  </si>
  <si>
    <t>Virus informáticos</t>
  </si>
  <si>
    <t>SOCIAL</t>
  </si>
  <si>
    <t>Hurto</t>
  </si>
  <si>
    <t>Accidente de transito</t>
  </si>
  <si>
    <t>Atentado</t>
  </si>
  <si>
    <t>Secuestro -Extorsión</t>
  </si>
  <si>
    <t>Amenaza de bomba o paquete bomba</t>
  </si>
  <si>
    <t>Colapso de estructura</t>
  </si>
  <si>
    <t>Accidente de tránsito</t>
  </si>
  <si>
    <t>Incendio  o explosión</t>
  </si>
  <si>
    <t>Actos delincuenciales: amenazas de bombas, paquetes bombas, atentados</t>
  </si>
  <si>
    <t>Protestas o Asonadas</t>
  </si>
  <si>
    <t>Situaciones de violencia: ataques, riñas, peleas</t>
  </si>
  <si>
    <t>Todas</t>
  </si>
  <si>
    <t>Recepción, parqueaderos, edificio en general</t>
  </si>
  <si>
    <t>PROBLABLE</t>
  </si>
  <si>
    <t>TIPO</t>
  </si>
  <si>
    <t>EXTERNO</t>
  </si>
  <si>
    <t>INTERNO / EXTERNO</t>
  </si>
  <si>
    <t>INTERNO</t>
  </si>
  <si>
    <t xml:space="preserve">
</t>
  </si>
  <si>
    <t xml:space="preserve">Existen implementos para responder ante este tipo de emergencias </t>
  </si>
  <si>
    <t>Caida de cableado electrico</t>
  </si>
  <si>
    <t>Ingreso para hurto dentro de las instalaciones</t>
  </si>
  <si>
    <t xml:space="preserve">Colisión de vehiculos dentro de las instalaciones </t>
  </si>
  <si>
    <t>Recepción/patio</t>
  </si>
  <si>
    <t>Existe una PON para cuando se presente este tipo de emergencia?</t>
  </si>
  <si>
    <t>¿Existe un comité de emergencias, brigada de emergencia y tiene funciones asignadas para este tipo de emergencia?</t>
  </si>
  <si>
    <t>¿Se cuenta con un programa de capacitación en prevención que incluya este tipo de emergencia?</t>
  </si>
  <si>
    <t>¿Se cuenta con manuales, folletos como material de difusión en temas de prevención y control de emergencias que explique este tipo de emergencia?</t>
  </si>
  <si>
    <t>Existen elementos  que aumenten las consecuencias si se llegase a presentar este tipo de emergencias?</t>
  </si>
  <si>
    <t>Existe rutas de evacuación, más de una salida de emergencia y están debidamente señalizadas las rutas o salidas y los equipos de emergencia teniendo en cuenta este tipo de emergencia?</t>
  </si>
  <si>
    <t>Se cuenta parcialmente</t>
  </si>
  <si>
    <t xml:space="preserve">Se carece completamente </t>
  </si>
  <si>
    <t>Se cuenta con suministro de recolección de residuos</t>
  </si>
  <si>
    <t>si</t>
  </si>
  <si>
    <t>Puerta de ingreso</t>
  </si>
  <si>
    <t>Recepción / todas</t>
  </si>
  <si>
    <t xml:space="preserve">Virus Pandemico </t>
  </si>
  <si>
    <t xml:space="preserve">Ambiente </t>
  </si>
  <si>
    <t xml:space="preserve">MEDIO </t>
  </si>
  <si>
    <r>
      <t>3</t>
    </r>
    <r>
      <rPr>
        <sz val="12"/>
        <rFont val="Arial Narrow"/>
        <family val="2"/>
      </rPr>
      <t xml:space="preserve"> ó </t>
    </r>
    <r>
      <rPr>
        <b/>
        <sz val="12"/>
        <rFont val="Arial Narrow"/>
        <family val="2"/>
      </rPr>
      <t>4</t>
    </r>
    <r>
      <rPr>
        <sz val="12"/>
        <rFont val="Arial Narrow"/>
        <family val="2"/>
      </rPr>
      <t xml:space="preserve"> rombos en </t>
    </r>
    <r>
      <rPr>
        <b/>
        <sz val="12"/>
        <rFont val="Arial Narrow"/>
        <family val="2"/>
      </rPr>
      <t>rojo</t>
    </r>
  </si>
  <si>
    <r>
      <t xml:space="preserve">El riesgo es </t>
    </r>
    <r>
      <rPr>
        <b/>
        <sz val="12"/>
        <rFont val="Arial Narrow"/>
        <family val="2"/>
      </rPr>
      <t>ALTO</t>
    </r>
    <r>
      <rPr>
        <sz val="12"/>
        <rFont val="Arial Narrow"/>
        <family val="2"/>
      </rPr>
      <t xml:space="preserve"> y significa que los valores que representan la vulnerabilidad y la amenaza, están en su punto máximo para que los efectos de un evento representen un cambio significativo en la comunidad, economía, infraestructura  y el medio ambiente.</t>
    </r>
  </si>
  <si>
    <r>
      <t xml:space="preserve">Del </t>
    </r>
    <r>
      <rPr>
        <b/>
        <sz val="12"/>
        <rFont val="Arial Narrow"/>
        <family val="2"/>
      </rPr>
      <t>75%</t>
    </r>
    <r>
      <rPr>
        <sz val="12"/>
        <rFont val="Arial Narrow"/>
        <family val="2"/>
      </rPr>
      <t xml:space="preserve"> al </t>
    </r>
    <r>
      <rPr>
        <b/>
        <sz val="12"/>
        <rFont val="Arial Narrow"/>
        <family val="2"/>
      </rPr>
      <t>100%</t>
    </r>
  </si>
  <si>
    <r>
      <t>1</t>
    </r>
    <r>
      <rPr>
        <sz val="12"/>
        <rFont val="Arial Narrow"/>
        <family val="2"/>
      </rPr>
      <t xml:space="preserve"> a </t>
    </r>
    <r>
      <rPr>
        <b/>
        <sz val="12"/>
        <rFont val="Arial Narrow"/>
        <family val="2"/>
      </rPr>
      <t>2</t>
    </r>
    <r>
      <rPr>
        <sz val="12"/>
        <rFont val="Arial Narrow"/>
        <family val="2"/>
      </rPr>
      <t xml:space="preserve"> rombos </t>
    </r>
    <r>
      <rPr>
        <b/>
        <sz val="12"/>
        <rFont val="Arial Narrow"/>
        <family val="2"/>
      </rPr>
      <t>rojos</t>
    </r>
    <r>
      <rPr>
        <sz val="12"/>
        <rFont val="Arial Narrow"/>
        <family val="2"/>
      </rPr>
      <t xml:space="preserve"> o </t>
    </r>
    <r>
      <rPr>
        <b/>
        <sz val="12"/>
        <rFont val="Arial Narrow"/>
        <family val="2"/>
      </rPr>
      <t>4</t>
    </r>
    <r>
      <rPr>
        <sz val="12"/>
        <rFont val="Arial Narrow"/>
        <family val="2"/>
      </rPr>
      <t xml:space="preserve"> </t>
    </r>
    <r>
      <rPr>
        <b/>
        <sz val="12"/>
        <rFont val="Arial Narrow"/>
        <family val="2"/>
      </rPr>
      <t>amarillos</t>
    </r>
  </si>
  <si>
    <r>
      <t xml:space="preserve">El riesgo es </t>
    </r>
    <r>
      <rPr>
        <b/>
        <sz val="12"/>
        <rFont val="Arial Narrow"/>
        <family val="2"/>
      </rPr>
      <t>MEDIO</t>
    </r>
    <r>
      <rPr>
        <sz val="12"/>
        <rFont val="Arial Narrow"/>
        <family val="2"/>
      </rPr>
      <t>, lo cual significa que de los valores que representan la vulnerabilidad son altos o la amenaza es alta, también es posible que 3 de todos los componentes son, calificados como medios, por lo tanto las consecuencias y efectos sociales, económicos y del medio ambiente pueden ser de magnitud, pero se espera sean inferiores a los ocasionados por el riesgo alto.</t>
    </r>
  </si>
  <si>
    <r>
      <t xml:space="preserve">Del </t>
    </r>
    <r>
      <rPr>
        <b/>
        <sz val="12"/>
        <rFont val="Arial Narrow"/>
        <family val="2"/>
      </rPr>
      <t>50%</t>
    </r>
    <r>
      <rPr>
        <sz val="12"/>
        <rFont val="Arial Narrow"/>
        <family val="2"/>
      </rPr>
      <t xml:space="preserve"> al</t>
    </r>
    <r>
      <rPr>
        <b/>
        <sz val="12"/>
        <rFont val="Arial Narrow"/>
        <family val="2"/>
      </rPr>
      <t xml:space="preserve"> 74%</t>
    </r>
  </si>
  <si>
    <r>
      <t>1</t>
    </r>
    <r>
      <rPr>
        <sz val="12"/>
        <rFont val="Arial Narrow"/>
        <family val="2"/>
      </rPr>
      <t xml:space="preserve"> a </t>
    </r>
    <r>
      <rPr>
        <b/>
        <sz val="12"/>
        <rFont val="Arial Narrow"/>
        <family val="2"/>
      </rPr>
      <t xml:space="preserve">3 </t>
    </r>
    <r>
      <rPr>
        <sz val="12"/>
        <rFont val="Arial Narrow"/>
        <family val="2"/>
      </rPr>
      <t xml:space="preserve">rombos </t>
    </r>
    <r>
      <rPr>
        <b/>
        <sz val="12"/>
        <rFont val="Arial Narrow"/>
        <family val="2"/>
      </rPr>
      <t>amarillos</t>
    </r>
    <r>
      <rPr>
        <sz val="12"/>
        <rFont val="Arial Narrow"/>
        <family val="2"/>
      </rPr>
      <t xml:space="preserve"> y los restantes </t>
    </r>
    <r>
      <rPr>
        <b/>
        <sz val="12"/>
        <rFont val="Arial Narrow"/>
        <family val="2"/>
      </rPr>
      <t>verdes</t>
    </r>
  </si>
  <si>
    <r>
      <t xml:space="preserve">El riesgo es </t>
    </r>
    <r>
      <rPr>
        <b/>
        <sz val="12"/>
        <rFont val="Arial Narrow"/>
        <family val="2"/>
      </rPr>
      <t>BAJO</t>
    </r>
    <r>
      <rPr>
        <sz val="12"/>
        <rFont val="Arial Narrow"/>
        <family val="2"/>
      </rPr>
      <t>, lo cual significa que la vulnerabilidad y la amenaza están controladas. En este caso se espera que los efectos sociales, económicos y del medio ambiente representen perdidas menores.</t>
    </r>
  </si>
  <si>
    <r>
      <t xml:space="preserve">Del </t>
    </r>
    <r>
      <rPr>
        <b/>
        <sz val="12"/>
        <rFont val="Arial Narrow"/>
        <family val="2"/>
      </rPr>
      <t>25%</t>
    </r>
    <r>
      <rPr>
        <sz val="12"/>
        <rFont val="Arial Narrow"/>
        <family val="2"/>
      </rPr>
      <t xml:space="preserve"> al </t>
    </r>
    <r>
      <rPr>
        <b/>
        <sz val="12"/>
        <rFont val="Arial Narrow"/>
        <family val="2"/>
      </rPr>
      <t>49%</t>
    </r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</si>
  <si>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</si>
  <si>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</si>
  <si>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</si>
  <si>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</si>
  <si>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</si>
  <si>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</si>
  <si>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</si>
  <si>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ESGHDAYFFO - 09</t>
  </si>
  <si>
    <t>Análisis de Amenazas y Vulnerabilidad</t>
  </si>
  <si>
    <t>CONTROL DE CAMBIOS</t>
  </si>
  <si>
    <t>Versión</t>
  </si>
  <si>
    <t>Fecha y acto administrativo de aprobación</t>
  </si>
  <si>
    <t>Descripción del cambio</t>
  </si>
  <si>
    <t>Nombre del solicitante</t>
  </si>
  <si>
    <t>Página 1 de 3</t>
  </si>
  <si>
    <t>Página 3 de 3</t>
  </si>
  <si>
    <t>Página 2 de 3</t>
  </si>
  <si>
    <t>Análisis de Amenazas y Vulnerabilidad ( Cuestionario )</t>
  </si>
  <si>
    <t>Utilizar esta puntuación únicamente para la casilla resaltada en amarillo</t>
  </si>
  <si>
    <t>Existen instrumentos o formatos para realizar inspecciones a las áreas para identificar condiciones inseguras que pueden generar emergencias que incluya aspectos para este tipo de emergencia ?</t>
  </si>
  <si>
    <t>Análisis de Amenazas y Vulnerabilidad ( Instrucciones)</t>
  </si>
  <si>
    <r>
      <rPr>
        <b/>
        <sz val="12"/>
        <rFont val="Arial Narrow"/>
        <family val="2"/>
      </rPr>
      <t>1.1. Análisis De Amenazas</t>
    </r>
    <r>
      <rPr>
        <sz val="12"/>
        <rFont val="Arial Narrow"/>
        <family val="2"/>
      </rPr>
      <t xml:space="preserve">
La amenaza es un peligro latente asociado a un fenómeno físico de origen natural o antrópico que puede manifestarse en un sitio específico y en un tiempo determinado, produciendo efectos negativos en las personas, los bienes y el medio ambiente y se calificará de forma cualitativa de la siguiente manera.
</t>
    </r>
  </si>
  <si>
    <r>
      <t>CRITERIO</t>
    </r>
    <r>
      <rPr>
        <b/>
        <sz val="12"/>
        <color indexed="8"/>
        <rFont val="Arial Narrow"/>
        <family val="2"/>
      </rPr>
      <t xml:space="preserve"> A CALIFICAR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</si>
  <si>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Organización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</si>
  <si>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Capacitación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</si>
  <si>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Dotación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</si>
  <si>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Materiales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</si>
  <si>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Edificación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</si>
  <si>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Equipos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</si>
  <si>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Servicios públicos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</si>
  <si>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Sistemas alternos</t>
    </r>
  </si>
  <si>
    <r>
      <t>·</t>
    </r>
    <r>
      <rPr>
        <sz val="7"/>
        <rFont val="Arial Narrow"/>
        <family val="2"/>
      </rPr>
      <t xml:space="preserve">        </t>
    </r>
    <r>
      <rPr>
        <sz val="12"/>
        <rFont val="Arial Narrow"/>
        <family val="2"/>
      </rPr>
      <t>Sistemas de recuperación</t>
    </r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</si>
  <si>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</si>
  <si>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</si>
  <si>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</si>
  <si>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</si>
  <si>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</si>
  <si>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Estratégica de Talento Humano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</si>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</sst>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Calibri"/>
      <family val="2"/>
    </font>
    <font>
      <sz val="12"/>
      <color rgb="FF000000"/>
      <name val="Calibri"/>
      <family val="2"/>
    </font>
    <font>
      <sz val="9"/>
      <name val="Arial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8"/>
      <name val="Arial Narrow"/>
      <family val="2"/>
    </font>
    <font>
      <sz val="11"/>
      <name val="Arial Narrow"/>
      <family val="2"/>
    </font>
    <font>
      <sz val="8.5"/>
      <name val="Arial Narrow"/>
      <family val="2"/>
    </font>
    <font>
      <sz val="9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2"/>
      <color rgb="FF243F60"/>
      <name val="Arial Narrow"/>
      <family val="2"/>
    </font>
    <font>
      <b/>
      <sz val="12"/>
      <color indexed="8"/>
      <name val="Arial Narrow"/>
      <family val="2"/>
    </font>
    <font>
      <sz val="7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A6A6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182">
    <xf numFmtId="0" fontId="0" fillId="0" borderId="0" xfId="0"/>
    <xf numFmtId="0" fontId="3" fillId="2" borderId="0" xfId="1" applyFill="1"/>
    <xf numFmtId="0" fontId="3" fillId="0" borderId="0" xfId="1"/>
    <xf numFmtId="0" fontId="3" fillId="2" borderId="0" xfId="1" applyFill="1" applyAlignment="1">
      <alignment vertical="top"/>
    </xf>
    <xf numFmtId="0" fontId="3" fillId="0" borderId="0" xfId="1" applyAlignment="1">
      <alignment vertical="top"/>
    </xf>
    <xf numFmtId="0" fontId="8" fillId="0" borderId="5" xfId="1" applyFont="1" applyBorder="1" applyAlignment="1">
      <alignment horizontal="justify" vertical="top" wrapText="1"/>
    </xf>
    <xf numFmtId="164" fontId="8" fillId="0" borderId="5" xfId="1" applyNumberFormat="1" applyFont="1" applyBorder="1" applyAlignment="1">
      <alignment horizontal="center" vertical="center" wrapText="1"/>
    </xf>
    <xf numFmtId="164" fontId="14" fillId="8" borderId="5" xfId="1" applyNumberFormat="1" applyFont="1" applyFill="1" applyBorder="1" applyAlignment="1">
      <alignment horizontal="center" vertical="top" wrapText="1"/>
    </xf>
    <xf numFmtId="0" fontId="8" fillId="0" borderId="5" xfId="1" applyFont="1" applyBorder="1" applyAlignment="1">
      <alignment horizontal="justify" vertical="center" wrapText="1"/>
    </xf>
    <xf numFmtId="0" fontId="8" fillId="0" borderId="5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5" xfId="1" applyFont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vertical="center" wrapText="1"/>
    </xf>
    <xf numFmtId="0" fontId="0" fillId="2" borderId="5" xfId="0" applyFill="1" applyBorder="1"/>
    <xf numFmtId="0" fontId="13" fillId="3" borderId="7" xfId="1" applyFont="1" applyFill="1" applyBorder="1" applyAlignment="1">
      <alignment vertical="top" wrapText="1"/>
    </xf>
    <xf numFmtId="0" fontId="13" fillId="3" borderId="9" xfId="1" applyFont="1" applyFill="1" applyBorder="1" applyAlignment="1">
      <alignment vertical="top" wrapText="1"/>
    </xf>
    <xf numFmtId="0" fontId="10" fillId="2" borderId="0" xfId="1" applyFont="1" applyFill="1" applyAlignment="1">
      <alignment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3" fillId="2" borderId="5" xfId="1" applyFill="1" applyBorder="1"/>
    <xf numFmtId="0" fontId="10" fillId="2" borderId="5" xfId="1" applyFont="1" applyFill="1" applyBorder="1" applyAlignment="1">
      <alignment vertical="center" wrapText="1"/>
    </xf>
    <xf numFmtId="0" fontId="3" fillId="2" borderId="5" xfId="1" applyFill="1" applyBorder="1" applyAlignment="1">
      <alignment vertical="center" wrapText="1"/>
    </xf>
    <xf numFmtId="0" fontId="8" fillId="2" borderId="5" xfId="1" applyFont="1" applyFill="1" applyBorder="1" applyAlignment="1">
      <alignment vertical="center" wrapText="1"/>
    </xf>
    <xf numFmtId="0" fontId="3" fillId="2" borderId="5" xfId="1" applyFill="1" applyBorder="1" applyAlignment="1">
      <alignment horizontal="center"/>
    </xf>
    <xf numFmtId="0" fontId="3" fillId="2" borderId="5" xfId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14" fillId="8" borderId="12" xfId="1" applyNumberFormat="1" applyFont="1" applyFill="1" applyBorder="1" applyAlignment="1">
      <alignment horizontal="center" vertical="top" wrapText="1"/>
    </xf>
    <xf numFmtId="164" fontId="3" fillId="2" borderId="5" xfId="1" applyNumberForma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justify" vertical="center" wrapText="1"/>
    </xf>
    <xf numFmtId="0" fontId="14" fillId="2" borderId="5" xfId="1" applyFont="1" applyFill="1" applyBorder="1" applyAlignment="1">
      <alignment horizontal="justify" vertical="center" wrapText="1"/>
    </xf>
    <xf numFmtId="0" fontId="10" fillId="9" borderId="5" xfId="1" applyFont="1" applyFill="1" applyBorder="1" applyAlignment="1">
      <alignment vertical="center" wrapText="1"/>
    </xf>
    <xf numFmtId="0" fontId="16" fillId="0" borderId="0" xfId="0" applyFont="1"/>
    <xf numFmtId="0" fontId="16" fillId="0" borderId="16" xfId="0" applyFont="1" applyBorder="1"/>
    <xf numFmtId="0" fontId="16" fillId="0" borderId="15" xfId="0" applyFont="1" applyBorder="1"/>
    <xf numFmtId="0" fontId="18" fillId="2" borderId="0" xfId="0" applyFont="1" applyFill="1"/>
    <xf numFmtId="0" fontId="20" fillId="6" borderId="5" xfId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21" fillId="0" borderId="5" xfId="1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4" fontId="24" fillId="5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19" fillId="2" borderId="5" xfId="0" applyFont="1" applyFill="1" applyBorder="1" applyAlignment="1">
      <alignment horizontal="center" wrapText="1"/>
    </xf>
    <xf numFmtId="0" fontId="17" fillId="0" borderId="5" xfId="0" applyFont="1" applyBorder="1" applyAlignment="1">
      <alignment horizontal="center"/>
    </xf>
    <xf numFmtId="0" fontId="21" fillId="2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justify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/>
    </xf>
    <xf numFmtId="0" fontId="16" fillId="0" borderId="5" xfId="0" applyFont="1" applyBorder="1"/>
    <xf numFmtId="0" fontId="21" fillId="2" borderId="5" xfId="0" applyFont="1" applyFill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1" fillId="0" borderId="21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6" fillId="0" borderId="27" xfId="0" applyFont="1" applyBorder="1" applyAlignment="1">
      <alignment horizontal="center" vertical="center" wrapText="1"/>
    </xf>
    <xf numFmtId="0" fontId="16" fillId="0" borderId="2" xfId="0" applyFont="1" applyBorder="1"/>
    <xf numFmtId="0" fontId="16" fillId="0" borderId="4" xfId="0" applyFont="1" applyBorder="1"/>
    <xf numFmtId="0" fontId="16" fillId="0" borderId="3" xfId="0" applyFont="1" applyBorder="1"/>
    <xf numFmtId="0" fontId="18" fillId="2" borderId="0" xfId="0" applyFont="1" applyFill="1" applyBorder="1"/>
    <xf numFmtId="0" fontId="27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14" fontId="29" fillId="0" borderId="29" xfId="0" applyNumberFormat="1" applyFont="1" applyBorder="1" applyAlignment="1">
      <alignment horizontal="center" vertical="center" wrapText="1"/>
    </xf>
    <xf numFmtId="0" fontId="29" fillId="0" borderId="29" xfId="0" applyFont="1" applyBorder="1" applyAlignment="1">
      <alignment horizontal="justify" vertical="center" wrapText="1"/>
    </xf>
    <xf numFmtId="0" fontId="29" fillId="0" borderId="2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8" fillId="2" borderId="0" xfId="1" applyFont="1" applyFill="1"/>
    <xf numFmtId="0" fontId="18" fillId="0" borderId="0" xfId="1" applyFont="1"/>
    <xf numFmtId="0" fontId="32" fillId="0" borderId="5" xfId="1" applyFont="1" applyBorder="1" applyAlignment="1">
      <alignment horizontal="left" vertical="center" wrapText="1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vertical="center" wrapText="1"/>
    </xf>
    <xf numFmtId="0" fontId="19" fillId="6" borderId="5" xfId="1" applyFont="1" applyFill="1" applyBorder="1" applyAlignment="1">
      <alignment vertical="center" wrapText="1"/>
    </xf>
    <xf numFmtId="0" fontId="21" fillId="2" borderId="0" xfId="1" applyFont="1" applyFill="1" applyAlignment="1">
      <alignment vertical="center" wrapText="1"/>
    </xf>
    <xf numFmtId="164" fontId="18" fillId="2" borderId="0" xfId="1" applyNumberFormat="1" applyFont="1" applyFill="1"/>
    <xf numFmtId="0" fontId="21" fillId="2" borderId="0" xfId="1" applyFont="1" applyFill="1" applyAlignment="1">
      <alignment horizontal="left" vertical="top" wrapText="1"/>
    </xf>
    <xf numFmtId="0" fontId="19" fillId="6" borderId="7" xfId="1" applyFont="1" applyFill="1" applyBorder="1" applyAlignment="1">
      <alignment vertical="center" wrapText="1"/>
    </xf>
    <xf numFmtId="0" fontId="19" fillId="0" borderId="7" xfId="1" applyFont="1" applyBorder="1" applyAlignment="1">
      <alignment vertical="center" wrapText="1"/>
    </xf>
    <xf numFmtId="0" fontId="19" fillId="2" borderId="7" xfId="1" applyFont="1" applyFill="1" applyBorder="1" applyAlignment="1">
      <alignment vertical="center" wrapText="1"/>
    </xf>
    <xf numFmtId="0" fontId="18" fillId="2" borderId="8" xfId="1" applyFont="1" applyFill="1" applyBorder="1"/>
    <xf numFmtId="0" fontId="21" fillId="2" borderId="0" xfId="1" applyFont="1" applyFill="1" applyAlignment="1">
      <alignment horizontal="justify" vertical="center"/>
    </xf>
    <xf numFmtId="0" fontId="24" fillId="2" borderId="0" xfId="1" applyFont="1" applyFill="1" applyAlignment="1">
      <alignment vertical="center"/>
    </xf>
    <xf numFmtId="0" fontId="18" fillId="2" borderId="0" xfId="1" applyFont="1" applyFill="1" applyAlignment="1">
      <alignment vertical="top"/>
    </xf>
    <xf numFmtId="0" fontId="18" fillId="0" borderId="0" xfId="1" applyFont="1" applyAlignment="1">
      <alignment vertical="top"/>
    </xf>
    <xf numFmtId="0" fontId="19" fillId="2" borderId="0" xfId="1" applyFont="1" applyFill="1" applyAlignment="1">
      <alignment horizontal="center" vertical="center"/>
    </xf>
    <xf numFmtId="0" fontId="21" fillId="2" borderId="0" xfId="1" applyFont="1" applyFill="1" applyAlignment="1">
      <alignment horizontal="left" vertical="top" wrapText="1"/>
    </xf>
    <xf numFmtId="0" fontId="19" fillId="2" borderId="0" xfId="1" applyFont="1" applyFill="1" applyAlignment="1">
      <alignment horizontal="left" vertical="center"/>
    </xf>
    <xf numFmtId="0" fontId="19" fillId="2" borderId="6" xfId="1" applyFont="1" applyFill="1" applyBorder="1" applyAlignment="1">
      <alignment horizontal="center" vertical="center"/>
    </xf>
    <xf numFmtId="0" fontId="19" fillId="6" borderId="5" xfId="1" applyFont="1" applyFill="1" applyBorder="1" applyAlignment="1">
      <alignment horizontal="center" vertical="center" wrapText="1"/>
    </xf>
    <xf numFmtId="0" fontId="20" fillId="6" borderId="5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justify" vertical="center" wrapText="1"/>
    </xf>
    <xf numFmtId="0" fontId="21" fillId="2" borderId="0" xfId="1" applyFont="1" applyFill="1" applyAlignment="1">
      <alignment horizontal="justify" vertic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left" vertical="center" wrapText="1"/>
    </xf>
    <xf numFmtId="164" fontId="19" fillId="0" borderId="5" xfId="1" applyNumberFormat="1" applyFont="1" applyBorder="1" applyAlignment="1">
      <alignment horizontal="center" vertical="center" wrapText="1"/>
    </xf>
    <xf numFmtId="0" fontId="19" fillId="7" borderId="5" xfId="1" applyFont="1" applyFill="1" applyBorder="1" applyAlignment="1">
      <alignment horizontal="center" vertical="center" wrapText="1"/>
    </xf>
    <xf numFmtId="0" fontId="21" fillId="7" borderId="5" xfId="1" applyFont="1" applyFill="1" applyBorder="1" applyAlignment="1">
      <alignment horizontal="left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center" wrapText="1"/>
    </xf>
    <xf numFmtId="0" fontId="19" fillId="2" borderId="6" xfId="1" applyFont="1" applyFill="1" applyBorder="1" applyAlignment="1">
      <alignment horizontal="left" vertical="top" wrapText="1"/>
    </xf>
    <xf numFmtId="0" fontId="19" fillId="6" borderId="7" xfId="1" applyFont="1" applyFill="1" applyBorder="1" applyAlignment="1">
      <alignment horizontal="center" vertical="center" wrapText="1"/>
    </xf>
    <xf numFmtId="0" fontId="19" fillId="6" borderId="8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justify" vertical="top" wrapText="1"/>
    </xf>
    <xf numFmtId="0" fontId="18" fillId="2" borderId="0" xfId="1" applyFont="1" applyFill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14" fontId="24" fillId="0" borderId="20" xfId="0" applyNumberFormat="1" applyFont="1" applyBorder="1" applyAlignment="1">
      <alignment horizontal="center" vertical="center" wrapText="1"/>
    </xf>
    <xf numFmtId="14" fontId="24" fillId="0" borderId="21" xfId="0" applyNumberFormat="1" applyFont="1" applyBorder="1" applyAlignment="1">
      <alignment horizontal="center" vertical="center" wrapText="1"/>
    </xf>
    <xf numFmtId="14" fontId="24" fillId="0" borderId="22" xfId="0" applyNumberFormat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center"/>
    </xf>
    <xf numFmtId="0" fontId="18" fillId="0" borderId="18" xfId="1" applyFont="1" applyBorder="1" applyAlignment="1">
      <alignment horizontal="center"/>
    </xf>
    <xf numFmtId="0" fontId="18" fillId="0" borderId="19" xfId="1" applyFont="1" applyBorder="1" applyAlignment="1">
      <alignment horizontal="center"/>
    </xf>
    <xf numFmtId="0" fontId="18" fillId="0" borderId="23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8" fillId="0" borderId="24" xfId="1" applyFont="1" applyBorder="1" applyAlignment="1">
      <alignment horizontal="center"/>
    </xf>
    <xf numFmtId="0" fontId="18" fillId="0" borderId="25" xfId="1" applyFont="1" applyBorder="1" applyAlignment="1">
      <alignment horizontal="center"/>
    </xf>
    <xf numFmtId="0" fontId="18" fillId="0" borderId="26" xfId="1" applyFont="1" applyBorder="1" applyAlignment="1">
      <alignment horizontal="center"/>
    </xf>
    <xf numFmtId="0" fontId="18" fillId="0" borderId="27" xfId="1" applyFont="1" applyBorder="1" applyAlignment="1">
      <alignment horizontal="center"/>
    </xf>
    <xf numFmtId="0" fontId="22" fillId="4" borderId="1" xfId="0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6" fillId="0" borderId="7" xfId="0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right" vertical="top" wrapText="1"/>
    </xf>
    <xf numFmtId="0" fontId="23" fillId="3" borderId="13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top" wrapText="1"/>
    </xf>
    <xf numFmtId="0" fontId="30" fillId="0" borderId="20" xfId="0" applyFont="1" applyBorder="1" applyAlignment="1">
      <alignment horizontal="center" vertical="justify" wrapText="1"/>
    </xf>
    <xf numFmtId="0" fontId="30" fillId="0" borderId="21" xfId="0" applyFont="1" applyBorder="1" applyAlignment="1">
      <alignment horizontal="center" vertical="justify" wrapText="1"/>
    </xf>
    <xf numFmtId="0" fontId="30" fillId="0" borderId="22" xfId="0" applyFont="1" applyBorder="1" applyAlignment="1">
      <alignment horizontal="center" vertical="justify" wrapText="1"/>
    </xf>
    <xf numFmtId="14" fontId="30" fillId="0" borderId="20" xfId="0" applyNumberFormat="1" applyFont="1" applyBorder="1" applyAlignment="1">
      <alignment horizontal="center" vertical="center" wrapText="1"/>
    </xf>
    <xf numFmtId="14" fontId="30" fillId="0" borderId="21" xfId="0" applyNumberFormat="1" applyFont="1" applyBorder="1" applyAlignment="1">
      <alignment horizontal="center" vertical="center" wrapText="1"/>
    </xf>
    <xf numFmtId="14" fontId="30" fillId="0" borderId="22" xfId="0" applyNumberFormat="1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textRotation="90"/>
    </xf>
    <xf numFmtId="0" fontId="7" fillId="3" borderId="5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textRotation="90"/>
    </xf>
    <xf numFmtId="0" fontId="5" fillId="0" borderId="11" xfId="1" applyFont="1" applyBorder="1" applyAlignment="1">
      <alignment horizontal="center" vertical="center" textRotation="90"/>
    </xf>
    <xf numFmtId="0" fontId="5" fillId="0" borderId="12" xfId="1" applyFont="1" applyBorder="1" applyAlignment="1">
      <alignment horizontal="center" vertical="center" textRotation="90"/>
    </xf>
    <xf numFmtId="0" fontId="13" fillId="3" borderId="7" xfId="1" applyFont="1" applyFill="1" applyBorder="1" applyAlignment="1">
      <alignment horizontal="left" vertical="top" wrapText="1"/>
    </xf>
    <xf numFmtId="0" fontId="13" fillId="3" borderId="8" xfId="1" applyFont="1" applyFill="1" applyBorder="1" applyAlignment="1">
      <alignment horizontal="left" vertical="top" wrapText="1"/>
    </xf>
    <xf numFmtId="0" fontId="13" fillId="3" borderId="7" xfId="1" applyFont="1" applyFill="1" applyBorder="1" applyAlignment="1">
      <alignment horizontal="center" vertical="top" wrapText="1"/>
    </xf>
    <xf numFmtId="0" fontId="13" fillId="3" borderId="9" xfId="1" applyFont="1" applyFill="1" applyBorder="1" applyAlignment="1">
      <alignment horizontal="center" vertical="top" wrapText="1"/>
    </xf>
    <xf numFmtId="0" fontId="15" fillId="0" borderId="10" xfId="1" applyFont="1" applyBorder="1" applyAlignment="1">
      <alignment horizontal="center" vertical="center" textRotation="90"/>
    </xf>
    <xf numFmtId="0" fontId="15" fillId="0" borderId="12" xfId="1" applyFont="1" applyBorder="1" applyAlignment="1">
      <alignment horizontal="center" vertical="center" textRotation="90"/>
    </xf>
    <xf numFmtId="0" fontId="6" fillId="0" borderId="5" xfId="1" applyFont="1" applyBorder="1" applyAlignment="1">
      <alignment horizontal="center" vertical="center" textRotation="90"/>
    </xf>
    <xf numFmtId="0" fontId="3" fillId="0" borderId="5" xfId="1" applyBorder="1" applyAlignment="1">
      <alignment horizontal="center" vertical="center" textRotation="90"/>
    </xf>
    <xf numFmtId="0" fontId="9" fillId="3" borderId="5" xfId="1" applyFont="1" applyFill="1" applyBorder="1" applyAlignment="1">
      <alignment horizontal="right" vertical="center" wrapText="1"/>
    </xf>
    <xf numFmtId="0" fontId="4" fillId="0" borderId="5" xfId="1" applyFont="1" applyBorder="1" applyAlignment="1">
      <alignment horizontal="center" vertical="center" textRotation="90" wrapText="1"/>
    </xf>
    <xf numFmtId="0" fontId="13" fillId="3" borderId="5" xfId="1" applyFont="1" applyFill="1" applyBorder="1" applyAlignment="1">
      <alignment horizontal="center" vertical="top" wrapText="1"/>
    </xf>
    <xf numFmtId="0" fontId="4" fillId="0" borderId="5" xfId="1" applyFont="1" applyBorder="1" applyAlignment="1">
      <alignment horizontal="center" textRotation="90" wrapText="1"/>
    </xf>
    <xf numFmtId="0" fontId="3" fillId="2" borderId="6" xfId="1" applyFill="1" applyBorder="1" applyAlignment="1">
      <alignment horizontal="center" wrapText="1"/>
    </xf>
    <xf numFmtId="0" fontId="11" fillId="2" borderId="5" xfId="1" applyFont="1" applyFill="1" applyBorder="1" applyAlignment="1">
      <alignment horizontal="center" vertical="center"/>
    </xf>
    <xf numFmtId="0" fontId="3" fillId="2" borderId="6" xfId="1" applyFill="1" applyBorder="1" applyAlignment="1">
      <alignment horizontal="center"/>
    </xf>
    <xf numFmtId="0" fontId="3" fillId="0" borderId="5" xfId="1" applyBorder="1" applyAlignment="1">
      <alignment horizontal="center" vertical="top"/>
    </xf>
    <xf numFmtId="0" fontId="31" fillId="0" borderId="20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20" fillId="10" borderId="20" xfId="0" applyFont="1" applyFill="1" applyBorder="1" applyAlignment="1">
      <alignment horizontal="center" vertical="center" wrapText="1"/>
    </xf>
    <xf numFmtId="0" fontId="20" fillId="10" borderId="21" xfId="0" applyFont="1" applyFill="1" applyBorder="1" applyAlignment="1">
      <alignment horizontal="center" vertical="center" wrapText="1"/>
    </xf>
    <xf numFmtId="0" fontId="20" fillId="10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8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34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1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34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952500</xdr:colOff>
      <xdr:row>9</xdr:row>
      <xdr:rowOff>95250</xdr:rowOff>
    </xdr:from>
    <xdr:to>
      <xdr:col>9</xdr:col>
      <xdr:colOff>1504950</xdr:colOff>
      <xdr:row>9</xdr:row>
      <xdr:rowOff>619125</xdr:rowOff>
    </xdr:to>
    <xdr:sp macro="" textlink="">
      <xdr:nvSpPr>
        <xdr:cNvPr id="3" name="Decisión 133">
          <a:extLst>
            <a:ext uri="{FF2B5EF4-FFF2-40B4-BE49-F238E27FC236}">
              <a16:creationId xmlns:a16="http://schemas.microsoft.com/office/drawing/2014/main" id="{AC817CC3-CF9E-40B6-899A-6E0F081E8EC8}"/>
            </a:ext>
          </a:extLst>
        </xdr:cNvPr>
        <xdr:cNvSpPr>
          <a:spLocks noChangeArrowheads="1"/>
        </xdr:cNvSpPr>
      </xdr:nvSpPr>
      <xdr:spPr bwMode="auto">
        <a:xfrm>
          <a:off x="8039100" y="3105150"/>
          <a:ext cx="552450" cy="523875"/>
        </a:xfrm>
        <a:prstGeom prst="flowChartDecision">
          <a:avLst/>
        </a:prstGeom>
        <a:solidFill>
          <a:srgbClr val="3399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962025</xdr:colOff>
      <xdr:row>10</xdr:row>
      <xdr:rowOff>114300</xdr:rowOff>
    </xdr:from>
    <xdr:to>
      <xdr:col>9</xdr:col>
      <xdr:colOff>1514475</xdr:colOff>
      <xdr:row>10</xdr:row>
      <xdr:rowOff>666750</xdr:rowOff>
    </xdr:to>
    <xdr:sp macro="" textlink="">
      <xdr:nvSpPr>
        <xdr:cNvPr id="4" name="Decisión 132">
          <a:extLst>
            <a:ext uri="{FF2B5EF4-FFF2-40B4-BE49-F238E27FC236}">
              <a16:creationId xmlns:a16="http://schemas.microsoft.com/office/drawing/2014/main" id="{D9BA5608-99FA-496B-9D7C-44F34C65A3F9}"/>
            </a:ext>
          </a:extLst>
        </xdr:cNvPr>
        <xdr:cNvSpPr>
          <a:spLocks noChangeArrowheads="1"/>
        </xdr:cNvSpPr>
      </xdr:nvSpPr>
      <xdr:spPr bwMode="auto">
        <a:xfrm>
          <a:off x="8048625" y="3838575"/>
          <a:ext cx="552450" cy="552450"/>
        </a:xfrm>
        <a:prstGeom prst="flowChartDecision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981075</xdr:colOff>
      <xdr:row>11</xdr:row>
      <xdr:rowOff>123825</xdr:rowOff>
    </xdr:from>
    <xdr:to>
      <xdr:col>9</xdr:col>
      <xdr:colOff>1524000</xdr:colOff>
      <xdr:row>11</xdr:row>
      <xdr:rowOff>647700</xdr:rowOff>
    </xdr:to>
    <xdr:sp macro="" textlink="">
      <xdr:nvSpPr>
        <xdr:cNvPr id="5" name="Decisión 131">
          <a:extLst>
            <a:ext uri="{FF2B5EF4-FFF2-40B4-BE49-F238E27FC236}">
              <a16:creationId xmlns:a16="http://schemas.microsoft.com/office/drawing/2014/main" id="{7685A701-8BAE-432D-87F7-EED73E5EF9D4}"/>
            </a:ext>
          </a:extLst>
        </xdr:cNvPr>
        <xdr:cNvSpPr>
          <a:spLocks noChangeArrowheads="1"/>
        </xdr:cNvSpPr>
      </xdr:nvSpPr>
      <xdr:spPr bwMode="auto">
        <a:xfrm>
          <a:off x="8067675" y="4629150"/>
          <a:ext cx="542925" cy="523875"/>
        </a:xfrm>
        <a:prstGeom prst="flowChartDecision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466725</xdr:colOff>
      <xdr:row>33</xdr:row>
      <xdr:rowOff>76200</xdr:rowOff>
    </xdr:from>
    <xdr:to>
      <xdr:col>9</xdr:col>
      <xdr:colOff>904875</xdr:colOff>
      <xdr:row>33</xdr:row>
      <xdr:rowOff>495300</xdr:rowOff>
    </xdr:to>
    <xdr:sp macro="" textlink="">
      <xdr:nvSpPr>
        <xdr:cNvPr id="6" name="Decisión 136">
          <a:extLst>
            <a:ext uri="{FF2B5EF4-FFF2-40B4-BE49-F238E27FC236}">
              <a16:creationId xmlns:a16="http://schemas.microsoft.com/office/drawing/2014/main" id="{CA5F4911-3C31-4F59-99F1-511AA5B17ACB}"/>
            </a:ext>
          </a:extLst>
        </xdr:cNvPr>
        <xdr:cNvSpPr>
          <a:spLocks noChangeArrowheads="1"/>
        </xdr:cNvSpPr>
      </xdr:nvSpPr>
      <xdr:spPr bwMode="auto">
        <a:xfrm>
          <a:off x="7553325" y="12172950"/>
          <a:ext cx="438150" cy="419100"/>
        </a:xfrm>
        <a:prstGeom prst="flowChartDecision">
          <a:avLst/>
        </a:prstGeom>
        <a:solidFill>
          <a:srgbClr val="33996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504825</xdr:colOff>
      <xdr:row>34</xdr:row>
      <xdr:rowOff>28575</xdr:rowOff>
    </xdr:from>
    <xdr:to>
      <xdr:col>9</xdr:col>
      <xdr:colOff>923925</xdr:colOff>
      <xdr:row>34</xdr:row>
      <xdr:rowOff>504825</xdr:rowOff>
    </xdr:to>
    <xdr:sp macro="" textlink="">
      <xdr:nvSpPr>
        <xdr:cNvPr id="7" name="Decisión 135">
          <a:extLst>
            <a:ext uri="{FF2B5EF4-FFF2-40B4-BE49-F238E27FC236}">
              <a16:creationId xmlns:a16="http://schemas.microsoft.com/office/drawing/2014/main" id="{848462BC-BF5E-41FB-8099-79509C757C06}"/>
            </a:ext>
          </a:extLst>
        </xdr:cNvPr>
        <xdr:cNvSpPr>
          <a:spLocks noChangeArrowheads="1"/>
        </xdr:cNvSpPr>
      </xdr:nvSpPr>
      <xdr:spPr bwMode="auto">
        <a:xfrm>
          <a:off x="7591425" y="12649200"/>
          <a:ext cx="419100" cy="476250"/>
        </a:xfrm>
        <a:prstGeom prst="flowChartDecision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523875</xdr:colOff>
      <xdr:row>35</xdr:row>
      <xdr:rowOff>38100</xdr:rowOff>
    </xdr:from>
    <xdr:to>
      <xdr:col>9</xdr:col>
      <xdr:colOff>942975</xdr:colOff>
      <xdr:row>35</xdr:row>
      <xdr:rowOff>542925</xdr:rowOff>
    </xdr:to>
    <xdr:sp macro="" textlink="">
      <xdr:nvSpPr>
        <xdr:cNvPr id="8" name="Decisión 134">
          <a:extLst>
            <a:ext uri="{FF2B5EF4-FFF2-40B4-BE49-F238E27FC236}">
              <a16:creationId xmlns:a16="http://schemas.microsoft.com/office/drawing/2014/main" id="{288A167C-5496-4030-B267-462048E2D727}"/>
            </a:ext>
          </a:extLst>
        </xdr:cNvPr>
        <xdr:cNvSpPr>
          <a:spLocks noChangeArrowheads="1"/>
        </xdr:cNvSpPr>
      </xdr:nvSpPr>
      <xdr:spPr bwMode="auto">
        <a:xfrm>
          <a:off x="7610475" y="13220700"/>
          <a:ext cx="419100" cy="504825"/>
        </a:xfrm>
        <a:prstGeom prst="flowChartDecision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127000</xdr:colOff>
      <xdr:row>0</xdr:row>
      <xdr:rowOff>222250</xdr:rowOff>
    </xdr:from>
    <xdr:to>
      <xdr:col>3</xdr:col>
      <xdr:colOff>1063625</xdr:colOff>
      <xdr:row>2</xdr:row>
      <xdr:rowOff>206375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2F7BD35-1E33-404F-BCE6-57C88AEC854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0" y="222250"/>
          <a:ext cx="2206625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40818</xdr:colOff>
      <xdr:row>11</xdr:row>
      <xdr:rowOff>28575</xdr:rowOff>
    </xdr:from>
    <xdr:to>
      <xdr:col>23</xdr:col>
      <xdr:colOff>1197426</xdr:colOff>
      <xdr:row>12</xdr:row>
      <xdr:rowOff>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24D6F74F-296B-4139-BFA6-C4F61DA0C2CB}"/>
            </a:ext>
          </a:extLst>
        </xdr:cNvPr>
        <xdr:cNvGrpSpPr>
          <a:grpSpLocks/>
        </xdr:cNvGrpSpPr>
      </xdr:nvGrpSpPr>
      <xdr:grpSpPr bwMode="auto">
        <a:xfrm>
          <a:off x="21853068" y="2300968"/>
          <a:ext cx="1156608" cy="1196068"/>
          <a:chOff x="18591741" y="2304520"/>
          <a:chExt cx="1220329" cy="1299636"/>
        </a:xfrm>
      </xdr:grpSpPr>
      <xdr:sp macro="" textlink="">
        <xdr:nvSpPr>
          <xdr:cNvPr id="9" name="Rombo 8">
            <a:extLst>
              <a:ext uri="{FF2B5EF4-FFF2-40B4-BE49-F238E27FC236}">
                <a16:creationId xmlns:a16="http://schemas.microsoft.com/office/drawing/2014/main" id="{8B5F8271-1C0C-417F-9762-11E120F3F856}"/>
              </a:ext>
            </a:extLst>
          </xdr:cNvPr>
          <xdr:cNvSpPr/>
        </xdr:nvSpPr>
        <xdr:spPr>
          <a:xfrm>
            <a:off x="18904400" y="2304520"/>
            <a:ext cx="591819" cy="643856"/>
          </a:xfrm>
          <a:prstGeom prst="diamond">
            <a:avLst/>
          </a:prstGeom>
          <a:solidFill>
            <a:srgbClr val="FFFF00"/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10" name="Rombo 9">
            <a:extLst>
              <a:ext uri="{FF2B5EF4-FFF2-40B4-BE49-F238E27FC236}">
                <a16:creationId xmlns:a16="http://schemas.microsoft.com/office/drawing/2014/main" id="{8A1C203D-3CCB-4AEC-95CD-210F08B93C84}"/>
              </a:ext>
            </a:extLst>
          </xdr:cNvPr>
          <xdr:cNvSpPr/>
        </xdr:nvSpPr>
        <xdr:spPr>
          <a:xfrm>
            <a:off x="19220251" y="2626448"/>
            <a:ext cx="591819" cy="655780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11" name="Rombo 10">
            <a:extLst>
              <a:ext uri="{FF2B5EF4-FFF2-40B4-BE49-F238E27FC236}">
                <a16:creationId xmlns:a16="http://schemas.microsoft.com/office/drawing/2014/main" id="{3B7BED88-B570-48AA-9A33-A0ABB466B203}"/>
              </a:ext>
            </a:extLst>
          </xdr:cNvPr>
          <xdr:cNvSpPr/>
        </xdr:nvSpPr>
        <xdr:spPr>
          <a:xfrm>
            <a:off x="18915567" y="2960300"/>
            <a:ext cx="591819" cy="643856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12" name="Rombo 11">
            <a:extLst>
              <a:ext uri="{FF2B5EF4-FFF2-40B4-BE49-F238E27FC236}">
                <a16:creationId xmlns:a16="http://schemas.microsoft.com/office/drawing/2014/main" id="{1F253A67-7EBC-4022-8557-F901D177CE1C}"/>
              </a:ext>
            </a:extLst>
          </xdr:cNvPr>
          <xdr:cNvSpPr/>
        </xdr:nvSpPr>
        <xdr:spPr>
          <a:xfrm>
            <a:off x="18591741" y="2626448"/>
            <a:ext cx="591819" cy="655780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123825</xdr:colOff>
      <xdr:row>14</xdr:row>
      <xdr:rowOff>19050</xdr:rowOff>
    </xdr:from>
    <xdr:to>
      <xdr:col>24</xdr:col>
      <xdr:colOff>0</xdr:colOff>
      <xdr:row>15</xdr:row>
      <xdr:rowOff>0</xdr:rowOff>
    </xdr:to>
    <xdr:grpSp>
      <xdr:nvGrpSpPr>
        <xdr:cNvPr id="23" name="Grupo 18">
          <a:extLst>
            <a:ext uri="{FF2B5EF4-FFF2-40B4-BE49-F238E27FC236}">
              <a16:creationId xmlns:a16="http://schemas.microsoft.com/office/drawing/2014/main" id="{7058FD3B-04E7-4694-B253-A8FE0309FF24}"/>
            </a:ext>
          </a:extLst>
        </xdr:cNvPr>
        <xdr:cNvGrpSpPr>
          <a:grpSpLocks/>
        </xdr:cNvGrpSpPr>
      </xdr:nvGrpSpPr>
      <xdr:grpSpPr bwMode="auto">
        <a:xfrm>
          <a:off x="21936075" y="5965371"/>
          <a:ext cx="1114425" cy="1205593"/>
          <a:chOff x="18591741" y="2304520"/>
          <a:chExt cx="1205971" cy="1299636"/>
        </a:xfrm>
      </xdr:grpSpPr>
      <xdr:sp macro="" textlink="">
        <xdr:nvSpPr>
          <xdr:cNvPr id="24" name="Rombo 23">
            <a:extLst>
              <a:ext uri="{FF2B5EF4-FFF2-40B4-BE49-F238E27FC236}">
                <a16:creationId xmlns:a16="http://schemas.microsoft.com/office/drawing/2014/main" id="{DDD7E880-C03B-49F8-A235-ACE7C085A216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25" name="Rombo 24">
            <a:extLst>
              <a:ext uri="{FF2B5EF4-FFF2-40B4-BE49-F238E27FC236}">
                <a16:creationId xmlns:a16="http://schemas.microsoft.com/office/drawing/2014/main" id="{112DDD9D-A7B9-4AA1-BA6D-7ED48F5AC2A8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26" name="Rombo 25">
            <a:extLst>
              <a:ext uri="{FF2B5EF4-FFF2-40B4-BE49-F238E27FC236}">
                <a16:creationId xmlns:a16="http://schemas.microsoft.com/office/drawing/2014/main" id="{A1277C12-2E00-4B4F-A5E4-E704714CBBA3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27" name="Rombo 26">
            <a:extLst>
              <a:ext uri="{FF2B5EF4-FFF2-40B4-BE49-F238E27FC236}">
                <a16:creationId xmlns:a16="http://schemas.microsoft.com/office/drawing/2014/main" id="{627AD37F-09DD-4BC0-B787-C0557DDCA06E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76200</xdr:colOff>
      <xdr:row>17</xdr:row>
      <xdr:rowOff>28575</xdr:rowOff>
    </xdr:from>
    <xdr:to>
      <xdr:col>24</xdr:col>
      <xdr:colOff>0</xdr:colOff>
      <xdr:row>18</xdr:row>
      <xdr:rowOff>0</xdr:rowOff>
    </xdr:to>
    <xdr:grpSp>
      <xdr:nvGrpSpPr>
        <xdr:cNvPr id="38" name="Grupo 33">
          <a:extLst>
            <a:ext uri="{FF2B5EF4-FFF2-40B4-BE49-F238E27FC236}">
              <a16:creationId xmlns:a16="http://schemas.microsoft.com/office/drawing/2014/main" id="{D582B253-416B-4522-8735-AF03C07DAB01}"/>
            </a:ext>
          </a:extLst>
        </xdr:cNvPr>
        <xdr:cNvGrpSpPr>
          <a:grpSpLocks/>
        </xdr:cNvGrpSpPr>
      </xdr:nvGrpSpPr>
      <xdr:grpSpPr bwMode="auto">
        <a:xfrm>
          <a:off x="21888450" y="9648825"/>
          <a:ext cx="1162050" cy="1196068"/>
          <a:chOff x="18591741" y="2304520"/>
          <a:chExt cx="1205971" cy="1299636"/>
        </a:xfrm>
      </xdr:grpSpPr>
      <xdr:sp macro="" textlink="">
        <xdr:nvSpPr>
          <xdr:cNvPr id="39" name="Rombo 38">
            <a:extLst>
              <a:ext uri="{FF2B5EF4-FFF2-40B4-BE49-F238E27FC236}">
                <a16:creationId xmlns:a16="http://schemas.microsoft.com/office/drawing/2014/main" id="{1975F85F-CE2E-497A-A6B8-D0B3D00BE8B1}"/>
              </a:ext>
            </a:extLst>
          </xdr:cNvPr>
          <xdr:cNvSpPr/>
        </xdr:nvSpPr>
        <xdr:spPr>
          <a:xfrm>
            <a:off x="18901532" y="2304520"/>
            <a:ext cx="597454" cy="643856"/>
          </a:xfrm>
          <a:prstGeom prst="diamond">
            <a:avLst/>
          </a:prstGeom>
          <a:solidFill>
            <a:srgbClr val="FFFF00"/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40" name="Rombo 39">
            <a:extLst>
              <a:ext uri="{FF2B5EF4-FFF2-40B4-BE49-F238E27FC236}">
                <a16:creationId xmlns:a16="http://schemas.microsoft.com/office/drawing/2014/main" id="{9AAAC91C-2E84-4168-AC3F-1B1D3EB44543}"/>
              </a:ext>
            </a:extLst>
          </xdr:cNvPr>
          <xdr:cNvSpPr/>
        </xdr:nvSpPr>
        <xdr:spPr>
          <a:xfrm>
            <a:off x="19211322" y="2626448"/>
            <a:ext cx="586390" cy="655780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41" name="Rombo 40">
            <a:extLst>
              <a:ext uri="{FF2B5EF4-FFF2-40B4-BE49-F238E27FC236}">
                <a16:creationId xmlns:a16="http://schemas.microsoft.com/office/drawing/2014/main" id="{1029E0FE-2871-4D6A-9899-F0A36F885E4D}"/>
              </a:ext>
            </a:extLst>
          </xdr:cNvPr>
          <xdr:cNvSpPr/>
        </xdr:nvSpPr>
        <xdr:spPr>
          <a:xfrm>
            <a:off x="18912596" y="2960300"/>
            <a:ext cx="586390" cy="643856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42" name="Rombo 41">
            <a:extLst>
              <a:ext uri="{FF2B5EF4-FFF2-40B4-BE49-F238E27FC236}">
                <a16:creationId xmlns:a16="http://schemas.microsoft.com/office/drawing/2014/main" id="{58DEFC86-24C9-4889-8906-F164805677E6}"/>
              </a:ext>
            </a:extLst>
          </xdr:cNvPr>
          <xdr:cNvSpPr/>
        </xdr:nvSpPr>
        <xdr:spPr>
          <a:xfrm>
            <a:off x="18591741" y="2626448"/>
            <a:ext cx="597454" cy="655780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108857</xdr:colOff>
      <xdr:row>18</xdr:row>
      <xdr:rowOff>13607</xdr:rowOff>
    </xdr:from>
    <xdr:to>
      <xdr:col>23</xdr:col>
      <xdr:colOff>1223282</xdr:colOff>
      <xdr:row>18</xdr:row>
      <xdr:rowOff>1219199</xdr:rowOff>
    </xdr:to>
    <xdr:grpSp>
      <xdr:nvGrpSpPr>
        <xdr:cNvPr id="68" name="Grupo 18">
          <a:extLst>
            <a:ext uri="{FF2B5EF4-FFF2-40B4-BE49-F238E27FC236}">
              <a16:creationId xmlns:a16="http://schemas.microsoft.com/office/drawing/2014/main" id="{047AA24A-2E3F-4663-B930-D6886D3AEE26}"/>
            </a:ext>
          </a:extLst>
        </xdr:cNvPr>
        <xdr:cNvGrpSpPr>
          <a:grpSpLocks/>
        </xdr:cNvGrpSpPr>
      </xdr:nvGrpSpPr>
      <xdr:grpSpPr bwMode="auto">
        <a:xfrm>
          <a:off x="21921107" y="10858500"/>
          <a:ext cx="1114425" cy="1205592"/>
          <a:chOff x="18591741" y="2304520"/>
          <a:chExt cx="1205971" cy="1299636"/>
        </a:xfrm>
      </xdr:grpSpPr>
      <xdr:sp macro="" textlink="">
        <xdr:nvSpPr>
          <xdr:cNvPr id="69" name="Rombo 68">
            <a:extLst>
              <a:ext uri="{FF2B5EF4-FFF2-40B4-BE49-F238E27FC236}">
                <a16:creationId xmlns:a16="http://schemas.microsoft.com/office/drawing/2014/main" id="{7EFD04E1-7D6D-489F-BDD1-88E1FE7E5FF7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70" name="Rombo 69">
            <a:extLst>
              <a:ext uri="{FF2B5EF4-FFF2-40B4-BE49-F238E27FC236}">
                <a16:creationId xmlns:a16="http://schemas.microsoft.com/office/drawing/2014/main" id="{0E8AFCE4-97EE-414A-95CD-764B13D58064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71" name="Rombo 70">
            <a:extLst>
              <a:ext uri="{FF2B5EF4-FFF2-40B4-BE49-F238E27FC236}">
                <a16:creationId xmlns:a16="http://schemas.microsoft.com/office/drawing/2014/main" id="{3C534E4C-A76C-4B6C-A04D-F3425D18CCBB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72" name="Rombo 71">
            <a:extLst>
              <a:ext uri="{FF2B5EF4-FFF2-40B4-BE49-F238E27FC236}">
                <a16:creationId xmlns:a16="http://schemas.microsoft.com/office/drawing/2014/main" id="{B1D671B3-8BAF-43BF-91C3-BEF3E8918D73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108857</xdr:colOff>
      <xdr:row>19</xdr:row>
      <xdr:rowOff>13607</xdr:rowOff>
    </xdr:from>
    <xdr:to>
      <xdr:col>23</xdr:col>
      <xdr:colOff>1223282</xdr:colOff>
      <xdr:row>20</xdr:row>
      <xdr:rowOff>2116</xdr:rowOff>
    </xdr:to>
    <xdr:grpSp>
      <xdr:nvGrpSpPr>
        <xdr:cNvPr id="76" name="Grupo 18">
          <a:extLst>
            <a:ext uri="{FF2B5EF4-FFF2-40B4-BE49-F238E27FC236}">
              <a16:creationId xmlns:a16="http://schemas.microsoft.com/office/drawing/2014/main" id="{134F5821-DCA1-4F5E-9E40-FA9DE241B35B}"/>
            </a:ext>
          </a:extLst>
        </xdr:cNvPr>
        <xdr:cNvGrpSpPr>
          <a:grpSpLocks/>
        </xdr:cNvGrpSpPr>
      </xdr:nvGrpSpPr>
      <xdr:grpSpPr bwMode="auto">
        <a:xfrm>
          <a:off x="21921107" y="12164786"/>
          <a:ext cx="1114425" cy="1294794"/>
          <a:chOff x="18591741" y="2304520"/>
          <a:chExt cx="1205971" cy="1299636"/>
        </a:xfrm>
      </xdr:grpSpPr>
      <xdr:sp macro="" textlink="">
        <xdr:nvSpPr>
          <xdr:cNvPr id="77" name="Rombo 76">
            <a:extLst>
              <a:ext uri="{FF2B5EF4-FFF2-40B4-BE49-F238E27FC236}">
                <a16:creationId xmlns:a16="http://schemas.microsoft.com/office/drawing/2014/main" id="{5842F4EA-12EA-4285-B7DA-B4FEF5AB3C0C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78" name="Rombo 77">
            <a:extLst>
              <a:ext uri="{FF2B5EF4-FFF2-40B4-BE49-F238E27FC236}">
                <a16:creationId xmlns:a16="http://schemas.microsoft.com/office/drawing/2014/main" id="{4D6CE485-0FEA-4804-A136-9EA631EA72EA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79" name="Rombo 78">
            <a:extLst>
              <a:ext uri="{FF2B5EF4-FFF2-40B4-BE49-F238E27FC236}">
                <a16:creationId xmlns:a16="http://schemas.microsoft.com/office/drawing/2014/main" id="{F7128152-A64C-48E7-AE5A-881695FBDFA4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80" name="Rombo 79">
            <a:extLst>
              <a:ext uri="{FF2B5EF4-FFF2-40B4-BE49-F238E27FC236}">
                <a16:creationId xmlns:a16="http://schemas.microsoft.com/office/drawing/2014/main" id="{9600B739-9AF2-4919-99EB-68E74A13656B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40000"/>
                <a:lumOff val="60000"/>
              </a:schemeClr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108857</xdr:colOff>
      <xdr:row>20</xdr:row>
      <xdr:rowOff>13607</xdr:rowOff>
    </xdr:from>
    <xdr:to>
      <xdr:col>23</xdr:col>
      <xdr:colOff>1223282</xdr:colOff>
      <xdr:row>21</xdr:row>
      <xdr:rowOff>2116</xdr:rowOff>
    </xdr:to>
    <xdr:grpSp>
      <xdr:nvGrpSpPr>
        <xdr:cNvPr id="86" name="Grupo 18">
          <a:extLst>
            <a:ext uri="{FF2B5EF4-FFF2-40B4-BE49-F238E27FC236}">
              <a16:creationId xmlns:a16="http://schemas.microsoft.com/office/drawing/2014/main" id="{3862F65E-5483-445A-A0EB-A6036FBF1728}"/>
            </a:ext>
          </a:extLst>
        </xdr:cNvPr>
        <xdr:cNvGrpSpPr>
          <a:grpSpLocks/>
        </xdr:cNvGrpSpPr>
      </xdr:nvGrpSpPr>
      <xdr:grpSpPr bwMode="auto">
        <a:xfrm>
          <a:off x="21921107" y="13471071"/>
          <a:ext cx="1114425" cy="1294795"/>
          <a:chOff x="18591741" y="2304520"/>
          <a:chExt cx="1205971" cy="1299636"/>
        </a:xfrm>
      </xdr:grpSpPr>
      <xdr:sp macro="" textlink="">
        <xdr:nvSpPr>
          <xdr:cNvPr id="87" name="Rombo 86">
            <a:extLst>
              <a:ext uri="{FF2B5EF4-FFF2-40B4-BE49-F238E27FC236}">
                <a16:creationId xmlns:a16="http://schemas.microsoft.com/office/drawing/2014/main" id="{1933BCB6-AF17-4748-8E89-C5BB4F1E4DFC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88" name="Rombo 87">
            <a:extLst>
              <a:ext uri="{FF2B5EF4-FFF2-40B4-BE49-F238E27FC236}">
                <a16:creationId xmlns:a16="http://schemas.microsoft.com/office/drawing/2014/main" id="{DEE27818-17E4-4C7B-B272-49C331A9F5F4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40000"/>
                <a:lumOff val="60000"/>
              </a:schemeClr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89" name="Rombo 88">
            <a:extLst>
              <a:ext uri="{FF2B5EF4-FFF2-40B4-BE49-F238E27FC236}">
                <a16:creationId xmlns:a16="http://schemas.microsoft.com/office/drawing/2014/main" id="{A09A91F2-CC9B-446C-8B5B-E1550B0291DB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40000"/>
                <a:lumOff val="60000"/>
              </a:schemeClr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90" name="Rombo 89">
            <a:extLst>
              <a:ext uri="{FF2B5EF4-FFF2-40B4-BE49-F238E27FC236}">
                <a16:creationId xmlns:a16="http://schemas.microsoft.com/office/drawing/2014/main" id="{74CD5F0E-5A1C-4312-A590-15291F76A171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108857</xdr:colOff>
      <xdr:row>20</xdr:row>
      <xdr:rowOff>13607</xdr:rowOff>
    </xdr:from>
    <xdr:to>
      <xdr:col>23</xdr:col>
      <xdr:colOff>1223282</xdr:colOff>
      <xdr:row>21</xdr:row>
      <xdr:rowOff>2116</xdr:rowOff>
    </xdr:to>
    <xdr:grpSp>
      <xdr:nvGrpSpPr>
        <xdr:cNvPr id="74" name="Grupo 18">
          <a:extLst>
            <a:ext uri="{FF2B5EF4-FFF2-40B4-BE49-F238E27FC236}">
              <a16:creationId xmlns:a16="http://schemas.microsoft.com/office/drawing/2014/main" id="{1969A6CB-CAFF-41ED-A7A9-341C903A9F8C}"/>
            </a:ext>
          </a:extLst>
        </xdr:cNvPr>
        <xdr:cNvGrpSpPr>
          <a:grpSpLocks/>
        </xdr:cNvGrpSpPr>
      </xdr:nvGrpSpPr>
      <xdr:grpSpPr bwMode="auto">
        <a:xfrm>
          <a:off x="21921107" y="13471071"/>
          <a:ext cx="1114425" cy="1294795"/>
          <a:chOff x="18591741" y="2304520"/>
          <a:chExt cx="1205971" cy="1299636"/>
        </a:xfrm>
      </xdr:grpSpPr>
      <xdr:sp macro="" textlink="">
        <xdr:nvSpPr>
          <xdr:cNvPr id="81" name="Rombo 80">
            <a:extLst>
              <a:ext uri="{FF2B5EF4-FFF2-40B4-BE49-F238E27FC236}">
                <a16:creationId xmlns:a16="http://schemas.microsoft.com/office/drawing/2014/main" id="{FA8AC86B-94FC-46F7-BA4E-A223C2118B88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40000"/>
                <a:lumOff val="60000"/>
              </a:schemeClr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82" name="Rombo 81">
            <a:extLst>
              <a:ext uri="{FF2B5EF4-FFF2-40B4-BE49-F238E27FC236}">
                <a16:creationId xmlns:a16="http://schemas.microsoft.com/office/drawing/2014/main" id="{D0331228-745E-406B-84E1-8FBC23EBAC4A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83" name="Rombo 82">
            <a:extLst>
              <a:ext uri="{FF2B5EF4-FFF2-40B4-BE49-F238E27FC236}">
                <a16:creationId xmlns:a16="http://schemas.microsoft.com/office/drawing/2014/main" id="{A71951BB-D0AA-409D-BE90-76B9A7AE8368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84" name="Rombo 83">
            <a:extLst>
              <a:ext uri="{FF2B5EF4-FFF2-40B4-BE49-F238E27FC236}">
                <a16:creationId xmlns:a16="http://schemas.microsoft.com/office/drawing/2014/main" id="{8DA1C0E3-1828-452F-B9E7-3A2D00AE59AB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40000"/>
                <a:lumOff val="60000"/>
              </a:schemeClr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108857</xdr:colOff>
      <xdr:row>21</xdr:row>
      <xdr:rowOff>13607</xdr:rowOff>
    </xdr:from>
    <xdr:to>
      <xdr:col>23</xdr:col>
      <xdr:colOff>1223282</xdr:colOff>
      <xdr:row>22</xdr:row>
      <xdr:rowOff>2116</xdr:rowOff>
    </xdr:to>
    <xdr:grpSp>
      <xdr:nvGrpSpPr>
        <xdr:cNvPr id="85" name="Grupo 18">
          <a:extLst>
            <a:ext uri="{FF2B5EF4-FFF2-40B4-BE49-F238E27FC236}">
              <a16:creationId xmlns:a16="http://schemas.microsoft.com/office/drawing/2014/main" id="{BFE2574F-EEA6-4962-8918-DFF8D608113D}"/>
            </a:ext>
          </a:extLst>
        </xdr:cNvPr>
        <xdr:cNvGrpSpPr>
          <a:grpSpLocks/>
        </xdr:cNvGrpSpPr>
      </xdr:nvGrpSpPr>
      <xdr:grpSpPr bwMode="auto">
        <a:xfrm>
          <a:off x="21921107" y="14777357"/>
          <a:ext cx="1114425" cy="1294795"/>
          <a:chOff x="18591741" y="2304520"/>
          <a:chExt cx="1205971" cy="1299636"/>
        </a:xfrm>
      </xdr:grpSpPr>
      <xdr:sp macro="" textlink="">
        <xdr:nvSpPr>
          <xdr:cNvPr id="91" name="Rombo 90">
            <a:extLst>
              <a:ext uri="{FF2B5EF4-FFF2-40B4-BE49-F238E27FC236}">
                <a16:creationId xmlns:a16="http://schemas.microsoft.com/office/drawing/2014/main" id="{CBB444D1-7185-488C-B63D-49283BC8D45D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92" name="Rombo 91">
            <a:extLst>
              <a:ext uri="{FF2B5EF4-FFF2-40B4-BE49-F238E27FC236}">
                <a16:creationId xmlns:a16="http://schemas.microsoft.com/office/drawing/2014/main" id="{46204398-7C52-43C6-BD15-4646EEC70332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93" name="Rombo 92">
            <a:extLst>
              <a:ext uri="{FF2B5EF4-FFF2-40B4-BE49-F238E27FC236}">
                <a16:creationId xmlns:a16="http://schemas.microsoft.com/office/drawing/2014/main" id="{8494FE9C-8D82-4852-A3B6-C7C3D8C66C87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94" name="Rombo 93">
            <a:extLst>
              <a:ext uri="{FF2B5EF4-FFF2-40B4-BE49-F238E27FC236}">
                <a16:creationId xmlns:a16="http://schemas.microsoft.com/office/drawing/2014/main" id="{540B2935-D37A-49E3-A7A8-020DB41C6B0E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34468</xdr:colOff>
      <xdr:row>12</xdr:row>
      <xdr:rowOff>11641</xdr:rowOff>
    </xdr:from>
    <xdr:to>
      <xdr:col>23</xdr:col>
      <xdr:colOff>1191076</xdr:colOff>
      <xdr:row>12</xdr:row>
      <xdr:rowOff>1200150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27A12F2-860E-4406-8757-1757A89C8F7E}"/>
            </a:ext>
          </a:extLst>
        </xdr:cNvPr>
        <xdr:cNvGrpSpPr>
          <a:grpSpLocks/>
        </xdr:cNvGrpSpPr>
      </xdr:nvGrpSpPr>
      <xdr:grpSpPr bwMode="auto">
        <a:xfrm>
          <a:off x="21846718" y="3508677"/>
          <a:ext cx="1156608" cy="1188509"/>
          <a:chOff x="18591741" y="2304520"/>
          <a:chExt cx="1220329" cy="1299636"/>
        </a:xfrm>
      </xdr:grpSpPr>
      <xdr:sp macro="" textlink="">
        <xdr:nvSpPr>
          <xdr:cNvPr id="3" name="Rombo 2">
            <a:extLst>
              <a:ext uri="{FF2B5EF4-FFF2-40B4-BE49-F238E27FC236}">
                <a16:creationId xmlns:a16="http://schemas.microsoft.com/office/drawing/2014/main" id="{9F054782-A607-EA79-643A-D9458B35CDD8}"/>
              </a:ext>
            </a:extLst>
          </xdr:cNvPr>
          <xdr:cNvSpPr/>
        </xdr:nvSpPr>
        <xdr:spPr>
          <a:xfrm>
            <a:off x="18904400" y="2304520"/>
            <a:ext cx="591819" cy="643856"/>
          </a:xfrm>
          <a:prstGeom prst="diamond">
            <a:avLst/>
          </a:prstGeom>
          <a:solidFill>
            <a:srgbClr val="FFFF00"/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5" name="Rombo 4">
            <a:extLst>
              <a:ext uri="{FF2B5EF4-FFF2-40B4-BE49-F238E27FC236}">
                <a16:creationId xmlns:a16="http://schemas.microsoft.com/office/drawing/2014/main" id="{127E1BCE-2939-D330-C9A5-F1AD1BE50DE7}"/>
              </a:ext>
            </a:extLst>
          </xdr:cNvPr>
          <xdr:cNvSpPr/>
        </xdr:nvSpPr>
        <xdr:spPr>
          <a:xfrm>
            <a:off x="19220251" y="2626448"/>
            <a:ext cx="591819" cy="655780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6" name="Rombo 5">
            <a:extLst>
              <a:ext uri="{FF2B5EF4-FFF2-40B4-BE49-F238E27FC236}">
                <a16:creationId xmlns:a16="http://schemas.microsoft.com/office/drawing/2014/main" id="{0717B895-2DF3-9860-8F10-C860C9EA1B4A}"/>
              </a:ext>
            </a:extLst>
          </xdr:cNvPr>
          <xdr:cNvSpPr/>
        </xdr:nvSpPr>
        <xdr:spPr>
          <a:xfrm>
            <a:off x="18915567" y="2960300"/>
            <a:ext cx="591819" cy="643856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7" name="Rombo 6">
            <a:extLst>
              <a:ext uri="{FF2B5EF4-FFF2-40B4-BE49-F238E27FC236}">
                <a16:creationId xmlns:a16="http://schemas.microsoft.com/office/drawing/2014/main" id="{33DBC261-5F36-E546-18E0-B306B7C6E437}"/>
              </a:ext>
            </a:extLst>
          </xdr:cNvPr>
          <xdr:cNvSpPr/>
        </xdr:nvSpPr>
        <xdr:spPr>
          <a:xfrm>
            <a:off x="18591741" y="2626448"/>
            <a:ext cx="591819" cy="655780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49285</xdr:colOff>
      <xdr:row>13</xdr:row>
      <xdr:rowOff>5292</xdr:rowOff>
    </xdr:from>
    <xdr:to>
      <xdr:col>23</xdr:col>
      <xdr:colOff>1205893</xdr:colOff>
      <xdr:row>13</xdr:row>
      <xdr:rowOff>1193801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861F33A1-22ED-4FBD-8D4D-35AAF7310BF7}"/>
            </a:ext>
          </a:extLst>
        </xdr:cNvPr>
        <xdr:cNvGrpSpPr>
          <a:grpSpLocks/>
        </xdr:cNvGrpSpPr>
      </xdr:nvGrpSpPr>
      <xdr:grpSpPr bwMode="auto">
        <a:xfrm>
          <a:off x="21861535" y="4726971"/>
          <a:ext cx="1156608" cy="1188509"/>
          <a:chOff x="18591741" y="2304520"/>
          <a:chExt cx="1220329" cy="1299636"/>
        </a:xfrm>
      </xdr:grpSpPr>
      <xdr:sp macro="" textlink="">
        <xdr:nvSpPr>
          <xdr:cNvPr id="14" name="Rombo 13">
            <a:extLst>
              <a:ext uri="{FF2B5EF4-FFF2-40B4-BE49-F238E27FC236}">
                <a16:creationId xmlns:a16="http://schemas.microsoft.com/office/drawing/2014/main" id="{27C31160-68FB-1383-69EE-FB26B3F8FFDE}"/>
              </a:ext>
            </a:extLst>
          </xdr:cNvPr>
          <xdr:cNvSpPr/>
        </xdr:nvSpPr>
        <xdr:spPr>
          <a:xfrm>
            <a:off x="18904400" y="2304520"/>
            <a:ext cx="591819" cy="643856"/>
          </a:xfrm>
          <a:prstGeom prst="diamond">
            <a:avLst/>
          </a:prstGeom>
          <a:solidFill>
            <a:srgbClr val="FFFF00"/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15" name="Rombo 14">
            <a:extLst>
              <a:ext uri="{FF2B5EF4-FFF2-40B4-BE49-F238E27FC236}">
                <a16:creationId xmlns:a16="http://schemas.microsoft.com/office/drawing/2014/main" id="{691D4288-9D78-9E34-687E-9C908B75413C}"/>
              </a:ext>
            </a:extLst>
          </xdr:cNvPr>
          <xdr:cNvSpPr/>
        </xdr:nvSpPr>
        <xdr:spPr>
          <a:xfrm>
            <a:off x="19220251" y="2626448"/>
            <a:ext cx="591819" cy="655780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16" name="Rombo 15">
            <a:extLst>
              <a:ext uri="{FF2B5EF4-FFF2-40B4-BE49-F238E27FC236}">
                <a16:creationId xmlns:a16="http://schemas.microsoft.com/office/drawing/2014/main" id="{C2452742-16D8-F172-5DE2-451A0071CD1C}"/>
              </a:ext>
            </a:extLst>
          </xdr:cNvPr>
          <xdr:cNvSpPr/>
        </xdr:nvSpPr>
        <xdr:spPr>
          <a:xfrm>
            <a:off x="18915567" y="2960300"/>
            <a:ext cx="591819" cy="643856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17" name="Rombo 16">
            <a:extLst>
              <a:ext uri="{FF2B5EF4-FFF2-40B4-BE49-F238E27FC236}">
                <a16:creationId xmlns:a16="http://schemas.microsoft.com/office/drawing/2014/main" id="{D550C22C-70E8-83CB-C5DA-E19AA8173A4C}"/>
              </a:ext>
            </a:extLst>
          </xdr:cNvPr>
          <xdr:cNvSpPr/>
        </xdr:nvSpPr>
        <xdr:spPr>
          <a:xfrm>
            <a:off x="18591741" y="2626448"/>
            <a:ext cx="591819" cy="655780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75142</xdr:colOff>
      <xdr:row>15</xdr:row>
      <xdr:rowOff>23280</xdr:rowOff>
    </xdr:from>
    <xdr:to>
      <xdr:col>23</xdr:col>
      <xdr:colOff>1242484</xdr:colOff>
      <xdr:row>16</xdr:row>
      <xdr:rowOff>4231</xdr:rowOff>
    </xdr:to>
    <xdr:grpSp>
      <xdr:nvGrpSpPr>
        <xdr:cNvPr id="18" name="Grupo 18">
          <a:extLst>
            <a:ext uri="{FF2B5EF4-FFF2-40B4-BE49-F238E27FC236}">
              <a16:creationId xmlns:a16="http://schemas.microsoft.com/office/drawing/2014/main" id="{8D22C941-7F1D-4892-AC37-1F3278C47B99}"/>
            </a:ext>
          </a:extLst>
        </xdr:cNvPr>
        <xdr:cNvGrpSpPr>
          <a:grpSpLocks/>
        </xdr:cNvGrpSpPr>
      </xdr:nvGrpSpPr>
      <xdr:grpSpPr bwMode="auto">
        <a:xfrm>
          <a:off x="21887392" y="7194244"/>
          <a:ext cx="1167342" cy="1205594"/>
          <a:chOff x="18591741" y="2304520"/>
          <a:chExt cx="1205971" cy="1299636"/>
        </a:xfrm>
      </xdr:grpSpPr>
      <xdr:sp macro="" textlink="">
        <xdr:nvSpPr>
          <xdr:cNvPr id="19" name="Rombo 18">
            <a:extLst>
              <a:ext uri="{FF2B5EF4-FFF2-40B4-BE49-F238E27FC236}">
                <a16:creationId xmlns:a16="http://schemas.microsoft.com/office/drawing/2014/main" id="{0CE30AE7-415B-12F8-C401-E44F907C3634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20" name="Rombo 19">
            <a:extLst>
              <a:ext uri="{FF2B5EF4-FFF2-40B4-BE49-F238E27FC236}">
                <a16:creationId xmlns:a16="http://schemas.microsoft.com/office/drawing/2014/main" id="{2EACD6C1-A18E-5198-651A-22645E80A394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21" name="Rombo 20">
            <a:extLst>
              <a:ext uri="{FF2B5EF4-FFF2-40B4-BE49-F238E27FC236}">
                <a16:creationId xmlns:a16="http://schemas.microsoft.com/office/drawing/2014/main" id="{0CCD6044-C7A2-B428-AC3D-7256D16DB6C6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22" name="Rombo 21">
            <a:extLst>
              <a:ext uri="{FF2B5EF4-FFF2-40B4-BE49-F238E27FC236}">
                <a16:creationId xmlns:a16="http://schemas.microsoft.com/office/drawing/2014/main" id="{A8495EE5-083E-1D74-A54C-28FE72B8F3F2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>
    <xdr:from>
      <xdr:col>23</xdr:col>
      <xdr:colOff>79375</xdr:colOff>
      <xdr:row>15</xdr:row>
      <xdr:rowOff>1181100</xdr:rowOff>
    </xdr:from>
    <xdr:to>
      <xdr:col>23</xdr:col>
      <xdr:colOff>1246717</xdr:colOff>
      <xdr:row>16</xdr:row>
      <xdr:rowOff>1162051</xdr:rowOff>
    </xdr:to>
    <xdr:grpSp>
      <xdr:nvGrpSpPr>
        <xdr:cNvPr id="28" name="Grupo 18">
          <a:extLst>
            <a:ext uri="{FF2B5EF4-FFF2-40B4-BE49-F238E27FC236}">
              <a16:creationId xmlns:a16="http://schemas.microsoft.com/office/drawing/2014/main" id="{B2FACEAD-B81A-4693-B467-659D550007ED}"/>
            </a:ext>
          </a:extLst>
        </xdr:cNvPr>
        <xdr:cNvGrpSpPr>
          <a:grpSpLocks/>
        </xdr:cNvGrpSpPr>
      </xdr:nvGrpSpPr>
      <xdr:grpSpPr bwMode="auto">
        <a:xfrm>
          <a:off x="21891625" y="8352064"/>
          <a:ext cx="1157817" cy="1205594"/>
          <a:chOff x="18591741" y="2304520"/>
          <a:chExt cx="1205971" cy="1299636"/>
        </a:xfrm>
      </xdr:grpSpPr>
      <xdr:sp macro="" textlink="">
        <xdr:nvSpPr>
          <xdr:cNvPr id="29" name="Rombo 28">
            <a:extLst>
              <a:ext uri="{FF2B5EF4-FFF2-40B4-BE49-F238E27FC236}">
                <a16:creationId xmlns:a16="http://schemas.microsoft.com/office/drawing/2014/main" id="{E9C3194E-D7CB-EFE5-BA10-043C6A19E655}"/>
              </a:ext>
            </a:extLst>
          </xdr:cNvPr>
          <xdr:cNvSpPr/>
        </xdr:nvSpPr>
        <xdr:spPr>
          <a:xfrm>
            <a:off x="18904400" y="2304520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30" name="Rombo 29">
            <a:extLst>
              <a:ext uri="{FF2B5EF4-FFF2-40B4-BE49-F238E27FC236}">
                <a16:creationId xmlns:a16="http://schemas.microsoft.com/office/drawing/2014/main" id="{61A40099-624E-9B82-A5DE-106CA1707D80}"/>
              </a:ext>
            </a:extLst>
          </xdr:cNvPr>
          <xdr:cNvSpPr/>
        </xdr:nvSpPr>
        <xdr:spPr>
          <a:xfrm>
            <a:off x="19205893" y="2629429"/>
            <a:ext cx="591819" cy="649818"/>
          </a:xfrm>
          <a:prstGeom prst="diamond">
            <a:avLst/>
          </a:prstGeom>
          <a:solidFill>
            <a:srgbClr val="FF0000"/>
          </a:solidFill>
          <a:ln>
            <a:solidFill>
              <a:srgbClr val="FF0000"/>
            </a:solidFill>
          </a:ln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31" name="Rombo 30">
            <a:extLst>
              <a:ext uri="{FF2B5EF4-FFF2-40B4-BE49-F238E27FC236}">
                <a16:creationId xmlns:a16="http://schemas.microsoft.com/office/drawing/2014/main" id="{3BCDA366-9E9D-1646-B61F-F1BFBF9E789E}"/>
              </a:ext>
            </a:extLst>
          </xdr:cNvPr>
          <xdr:cNvSpPr/>
        </xdr:nvSpPr>
        <xdr:spPr>
          <a:xfrm>
            <a:off x="18915567" y="2966372"/>
            <a:ext cx="591819" cy="637784"/>
          </a:xfrm>
          <a:prstGeom prst="diamond">
            <a:avLst/>
          </a:prstGeom>
          <a:solidFill>
            <a:srgbClr val="FFFF00"/>
          </a:solidFill>
          <a:ln>
            <a:solidFill>
              <a:srgbClr val="FFFF00"/>
            </a:solidFill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  <xdr:sp macro="" textlink="">
        <xdr:nvSpPr>
          <xdr:cNvPr id="32" name="Rombo 31">
            <a:extLst>
              <a:ext uri="{FF2B5EF4-FFF2-40B4-BE49-F238E27FC236}">
                <a16:creationId xmlns:a16="http://schemas.microsoft.com/office/drawing/2014/main" id="{9E9830FA-2197-BF68-4E8F-283AE9F41311}"/>
              </a:ext>
            </a:extLst>
          </xdr:cNvPr>
          <xdr:cNvSpPr/>
        </xdr:nvSpPr>
        <xdr:spPr>
          <a:xfrm>
            <a:off x="18591741" y="2629429"/>
            <a:ext cx="591819" cy="649818"/>
          </a:xfrm>
          <a:prstGeom prst="diamond">
            <a:avLst/>
          </a:prstGeom>
          <a:solidFill>
            <a:schemeClr val="accent6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CO"/>
          </a:p>
        </xdr:txBody>
      </xdr:sp>
    </xdr:grpSp>
    <xdr:clientData/>
  </xdr:twoCellAnchor>
  <xdr:twoCellAnchor editAs="oneCell">
    <xdr:from>
      <xdr:col>2</xdr:col>
      <xdr:colOff>979714</xdr:colOff>
      <xdr:row>0</xdr:row>
      <xdr:rowOff>163286</xdr:rowOff>
    </xdr:from>
    <xdr:to>
      <xdr:col>4</xdr:col>
      <xdr:colOff>600982</xdr:colOff>
      <xdr:row>2</xdr:row>
      <xdr:rowOff>188232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B4D9D76C-4B91-486D-9199-5AD8E91D633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71" y="163286"/>
          <a:ext cx="2206625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508000</xdr:colOff>
      <xdr:row>1</xdr:row>
      <xdr:rowOff>0</xdr:rowOff>
    </xdr:from>
    <xdr:to>
      <xdr:col>3</xdr:col>
      <xdr:colOff>2063750</xdr:colOff>
      <xdr:row>2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2AE96B-F163-4E76-9F81-941C389EEF0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375" y="238125"/>
          <a:ext cx="2206625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view="pageBreakPreview" zoomScale="60" zoomScaleNormal="80" workbookViewId="0">
      <selection activeCell="B7" sqref="B7:J7"/>
    </sheetView>
  </sheetViews>
  <sheetFormatPr baseColWidth="10" defaultRowHeight="12.75" x14ac:dyDescent="0.2"/>
  <cols>
    <col min="1" max="1" width="11.42578125" style="76"/>
    <col min="2" max="2" width="11.42578125" style="77"/>
    <col min="3" max="3" width="7.7109375" style="77" customWidth="1"/>
    <col min="4" max="4" width="18.28515625" style="77" customWidth="1"/>
    <col min="5" max="5" width="17.28515625" style="77" customWidth="1"/>
    <col min="6" max="6" width="14.42578125" style="77" customWidth="1"/>
    <col min="7" max="7" width="11.42578125" style="77"/>
    <col min="8" max="8" width="18.7109375" style="77" customWidth="1"/>
    <col min="9" max="9" width="12.42578125" style="77" customWidth="1"/>
    <col min="10" max="10" width="27.140625" style="77" customWidth="1"/>
    <col min="11" max="27" width="11.42578125" style="76"/>
    <col min="28" max="258" width="11.42578125" style="77"/>
    <col min="259" max="259" width="7.7109375" style="77" customWidth="1"/>
    <col min="260" max="261" width="11.42578125" style="77"/>
    <col min="262" max="262" width="14.42578125" style="77" customWidth="1"/>
    <col min="263" max="263" width="11.42578125" style="77"/>
    <col min="264" max="264" width="14.5703125" style="77" customWidth="1"/>
    <col min="265" max="265" width="12.42578125" style="77" customWidth="1"/>
    <col min="266" max="266" width="27.140625" style="77" customWidth="1"/>
    <col min="267" max="514" width="11.42578125" style="77"/>
    <col min="515" max="515" width="7.7109375" style="77" customWidth="1"/>
    <col min="516" max="517" width="11.42578125" style="77"/>
    <col min="518" max="518" width="14.42578125" style="77" customWidth="1"/>
    <col min="519" max="519" width="11.42578125" style="77"/>
    <col min="520" max="520" width="14.5703125" style="77" customWidth="1"/>
    <col min="521" max="521" width="12.42578125" style="77" customWidth="1"/>
    <col min="522" max="522" width="27.140625" style="77" customWidth="1"/>
    <col min="523" max="770" width="11.42578125" style="77"/>
    <col min="771" max="771" width="7.7109375" style="77" customWidth="1"/>
    <col min="772" max="773" width="11.42578125" style="77"/>
    <col min="774" max="774" width="14.42578125" style="77" customWidth="1"/>
    <col min="775" max="775" width="11.42578125" style="77"/>
    <col min="776" max="776" width="14.5703125" style="77" customWidth="1"/>
    <col min="777" max="777" width="12.42578125" style="77" customWidth="1"/>
    <col min="778" max="778" width="27.140625" style="77" customWidth="1"/>
    <col min="779" max="1026" width="11.42578125" style="77"/>
    <col min="1027" max="1027" width="7.7109375" style="77" customWidth="1"/>
    <col min="1028" max="1029" width="11.42578125" style="77"/>
    <col min="1030" max="1030" width="14.42578125" style="77" customWidth="1"/>
    <col min="1031" max="1031" width="11.42578125" style="77"/>
    <col min="1032" max="1032" width="14.5703125" style="77" customWidth="1"/>
    <col min="1033" max="1033" width="12.42578125" style="77" customWidth="1"/>
    <col min="1034" max="1034" width="27.140625" style="77" customWidth="1"/>
    <col min="1035" max="1282" width="11.42578125" style="77"/>
    <col min="1283" max="1283" width="7.7109375" style="77" customWidth="1"/>
    <col min="1284" max="1285" width="11.42578125" style="77"/>
    <col min="1286" max="1286" width="14.42578125" style="77" customWidth="1"/>
    <col min="1287" max="1287" width="11.42578125" style="77"/>
    <col min="1288" max="1288" width="14.5703125" style="77" customWidth="1"/>
    <col min="1289" max="1289" width="12.42578125" style="77" customWidth="1"/>
    <col min="1290" max="1290" width="27.140625" style="77" customWidth="1"/>
    <col min="1291" max="1538" width="11.42578125" style="77"/>
    <col min="1539" max="1539" width="7.7109375" style="77" customWidth="1"/>
    <col min="1540" max="1541" width="11.42578125" style="77"/>
    <col min="1542" max="1542" width="14.42578125" style="77" customWidth="1"/>
    <col min="1543" max="1543" width="11.42578125" style="77"/>
    <col min="1544" max="1544" width="14.5703125" style="77" customWidth="1"/>
    <col min="1545" max="1545" width="12.42578125" style="77" customWidth="1"/>
    <col min="1546" max="1546" width="27.140625" style="77" customWidth="1"/>
    <col min="1547" max="1794" width="11.42578125" style="77"/>
    <col min="1795" max="1795" width="7.7109375" style="77" customWidth="1"/>
    <col min="1796" max="1797" width="11.42578125" style="77"/>
    <col min="1798" max="1798" width="14.42578125" style="77" customWidth="1"/>
    <col min="1799" max="1799" width="11.42578125" style="77"/>
    <col min="1800" max="1800" width="14.5703125" style="77" customWidth="1"/>
    <col min="1801" max="1801" width="12.42578125" style="77" customWidth="1"/>
    <col min="1802" max="1802" width="27.140625" style="77" customWidth="1"/>
    <col min="1803" max="2050" width="11.42578125" style="77"/>
    <col min="2051" max="2051" width="7.7109375" style="77" customWidth="1"/>
    <col min="2052" max="2053" width="11.42578125" style="77"/>
    <col min="2054" max="2054" width="14.42578125" style="77" customWidth="1"/>
    <col min="2055" max="2055" width="11.42578125" style="77"/>
    <col min="2056" max="2056" width="14.5703125" style="77" customWidth="1"/>
    <col min="2057" max="2057" width="12.42578125" style="77" customWidth="1"/>
    <col min="2058" max="2058" width="27.140625" style="77" customWidth="1"/>
    <col min="2059" max="2306" width="11.42578125" style="77"/>
    <col min="2307" max="2307" width="7.7109375" style="77" customWidth="1"/>
    <col min="2308" max="2309" width="11.42578125" style="77"/>
    <col min="2310" max="2310" width="14.42578125" style="77" customWidth="1"/>
    <col min="2311" max="2311" width="11.42578125" style="77"/>
    <col min="2312" max="2312" width="14.5703125" style="77" customWidth="1"/>
    <col min="2313" max="2313" width="12.42578125" style="77" customWidth="1"/>
    <col min="2314" max="2314" width="27.140625" style="77" customWidth="1"/>
    <col min="2315" max="2562" width="11.42578125" style="77"/>
    <col min="2563" max="2563" width="7.7109375" style="77" customWidth="1"/>
    <col min="2564" max="2565" width="11.42578125" style="77"/>
    <col min="2566" max="2566" width="14.42578125" style="77" customWidth="1"/>
    <col min="2567" max="2567" width="11.42578125" style="77"/>
    <col min="2568" max="2568" width="14.5703125" style="77" customWidth="1"/>
    <col min="2569" max="2569" width="12.42578125" style="77" customWidth="1"/>
    <col min="2570" max="2570" width="27.140625" style="77" customWidth="1"/>
    <col min="2571" max="2818" width="11.42578125" style="77"/>
    <col min="2819" max="2819" width="7.7109375" style="77" customWidth="1"/>
    <col min="2820" max="2821" width="11.42578125" style="77"/>
    <col min="2822" max="2822" width="14.42578125" style="77" customWidth="1"/>
    <col min="2823" max="2823" width="11.42578125" style="77"/>
    <col min="2824" max="2824" width="14.5703125" style="77" customWidth="1"/>
    <col min="2825" max="2825" width="12.42578125" style="77" customWidth="1"/>
    <col min="2826" max="2826" width="27.140625" style="77" customWidth="1"/>
    <col min="2827" max="3074" width="11.42578125" style="77"/>
    <col min="3075" max="3075" width="7.7109375" style="77" customWidth="1"/>
    <col min="3076" max="3077" width="11.42578125" style="77"/>
    <col min="3078" max="3078" width="14.42578125" style="77" customWidth="1"/>
    <col min="3079" max="3079" width="11.42578125" style="77"/>
    <col min="3080" max="3080" width="14.5703125" style="77" customWidth="1"/>
    <col min="3081" max="3081" width="12.42578125" style="77" customWidth="1"/>
    <col min="3082" max="3082" width="27.140625" style="77" customWidth="1"/>
    <col min="3083" max="3330" width="11.42578125" style="77"/>
    <col min="3331" max="3331" width="7.7109375" style="77" customWidth="1"/>
    <col min="3332" max="3333" width="11.42578125" style="77"/>
    <col min="3334" max="3334" width="14.42578125" style="77" customWidth="1"/>
    <col min="3335" max="3335" width="11.42578125" style="77"/>
    <col min="3336" max="3336" width="14.5703125" style="77" customWidth="1"/>
    <col min="3337" max="3337" width="12.42578125" style="77" customWidth="1"/>
    <col min="3338" max="3338" width="27.140625" style="77" customWidth="1"/>
    <col min="3339" max="3586" width="11.42578125" style="77"/>
    <col min="3587" max="3587" width="7.7109375" style="77" customWidth="1"/>
    <col min="3588" max="3589" width="11.42578125" style="77"/>
    <col min="3590" max="3590" width="14.42578125" style="77" customWidth="1"/>
    <col min="3591" max="3591" width="11.42578125" style="77"/>
    <col min="3592" max="3592" width="14.5703125" style="77" customWidth="1"/>
    <col min="3593" max="3593" width="12.42578125" style="77" customWidth="1"/>
    <col min="3594" max="3594" width="27.140625" style="77" customWidth="1"/>
    <col min="3595" max="3842" width="11.42578125" style="77"/>
    <col min="3843" max="3843" width="7.7109375" style="77" customWidth="1"/>
    <col min="3844" max="3845" width="11.42578125" style="77"/>
    <col min="3846" max="3846" width="14.42578125" style="77" customWidth="1"/>
    <col min="3847" max="3847" width="11.42578125" style="77"/>
    <col min="3848" max="3848" width="14.5703125" style="77" customWidth="1"/>
    <col min="3849" max="3849" width="12.42578125" style="77" customWidth="1"/>
    <col min="3850" max="3850" width="27.140625" style="77" customWidth="1"/>
    <col min="3851" max="4098" width="11.42578125" style="77"/>
    <col min="4099" max="4099" width="7.7109375" style="77" customWidth="1"/>
    <col min="4100" max="4101" width="11.42578125" style="77"/>
    <col min="4102" max="4102" width="14.42578125" style="77" customWidth="1"/>
    <col min="4103" max="4103" width="11.42578125" style="77"/>
    <col min="4104" max="4104" width="14.5703125" style="77" customWidth="1"/>
    <col min="4105" max="4105" width="12.42578125" style="77" customWidth="1"/>
    <col min="4106" max="4106" width="27.140625" style="77" customWidth="1"/>
    <col min="4107" max="4354" width="11.42578125" style="77"/>
    <col min="4355" max="4355" width="7.7109375" style="77" customWidth="1"/>
    <col min="4356" max="4357" width="11.42578125" style="77"/>
    <col min="4358" max="4358" width="14.42578125" style="77" customWidth="1"/>
    <col min="4359" max="4359" width="11.42578125" style="77"/>
    <col min="4360" max="4360" width="14.5703125" style="77" customWidth="1"/>
    <col min="4361" max="4361" width="12.42578125" style="77" customWidth="1"/>
    <col min="4362" max="4362" width="27.140625" style="77" customWidth="1"/>
    <col min="4363" max="4610" width="11.42578125" style="77"/>
    <col min="4611" max="4611" width="7.7109375" style="77" customWidth="1"/>
    <col min="4612" max="4613" width="11.42578125" style="77"/>
    <col min="4614" max="4614" width="14.42578125" style="77" customWidth="1"/>
    <col min="4615" max="4615" width="11.42578125" style="77"/>
    <col min="4616" max="4616" width="14.5703125" style="77" customWidth="1"/>
    <col min="4617" max="4617" width="12.42578125" style="77" customWidth="1"/>
    <col min="4618" max="4618" width="27.140625" style="77" customWidth="1"/>
    <col min="4619" max="4866" width="11.42578125" style="77"/>
    <col min="4867" max="4867" width="7.7109375" style="77" customWidth="1"/>
    <col min="4868" max="4869" width="11.42578125" style="77"/>
    <col min="4870" max="4870" width="14.42578125" style="77" customWidth="1"/>
    <col min="4871" max="4871" width="11.42578125" style="77"/>
    <col min="4872" max="4872" width="14.5703125" style="77" customWidth="1"/>
    <col min="4873" max="4873" width="12.42578125" style="77" customWidth="1"/>
    <col min="4874" max="4874" width="27.140625" style="77" customWidth="1"/>
    <col min="4875" max="5122" width="11.42578125" style="77"/>
    <col min="5123" max="5123" width="7.7109375" style="77" customWidth="1"/>
    <col min="5124" max="5125" width="11.42578125" style="77"/>
    <col min="5126" max="5126" width="14.42578125" style="77" customWidth="1"/>
    <col min="5127" max="5127" width="11.42578125" style="77"/>
    <col min="5128" max="5128" width="14.5703125" style="77" customWidth="1"/>
    <col min="5129" max="5129" width="12.42578125" style="77" customWidth="1"/>
    <col min="5130" max="5130" width="27.140625" style="77" customWidth="1"/>
    <col min="5131" max="5378" width="11.42578125" style="77"/>
    <col min="5379" max="5379" width="7.7109375" style="77" customWidth="1"/>
    <col min="5380" max="5381" width="11.42578125" style="77"/>
    <col min="5382" max="5382" width="14.42578125" style="77" customWidth="1"/>
    <col min="5383" max="5383" width="11.42578125" style="77"/>
    <col min="5384" max="5384" width="14.5703125" style="77" customWidth="1"/>
    <col min="5385" max="5385" width="12.42578125" style="77" customWidth="1"/>
    <col min="5386" max="5386" width="27.140625" style="77" customWidth="1"/>
    <col min="5387" max="5634" width="11.42578125" style="77"/>
    <col min="5635" max="5635" width="7.7109375" style="77" customWidth="1"/>
    <col min="5636" max="5637" width="11.42578125" style="77"/>
    <col min="5638" max="5638" width="14.42578125" style="77" customWidth="1"/>
    <col min="5639" max="5639" width="11.42578125" style="77"/>
    <col min="5640" max="5640" width="14.5703125" style="77" customWidth="1"/>
    <col min="5641" max="5641" width="12.42578125" style="77" customWidth="1"/>
    <col min="5642" max="5642" width="27.140625" style="77" customWidth="1"/>
    <col min="5643" max="5890" width="11.42578125" style="77"/>
    <col min="5891" max="5891" width="7.7109375" style="77" customWidth="1"/>
    <col min="5892" max="5893" width="11.42578125" style="77"/>
    <col min="5894" max="5894" width="14.42578125" style="77" customWidth="1"/>
    <col min="5895" max="5895" width="11.42578125" style="77"/>
    <col min="5896" max="5896" width="14.5703125" style="77" customWidth="1"/>
    <col min="5897" max="5897" width="12.42578125" style="77" customWidth="1"/>
    <col min="5898" max="5898" width="27.140625" style="77" customWidth="1"/>
    <col min="5899" max="6146" width="11.42578125" style="77"/>
    <col min="6147" max="6147" width="7.7109375" style="77" customWidth="1"/>
    <col min="6148" max="6149" width="11.42578125" style="77"/>
    <col min="6150" max="6150" width="14.42578125" style="77" customWidth="1"/>
    <col min="6151" max="6151" width="11.42578125" style="77"/>
    <col min="6152" max="6152" width="14.5703125" style="77" customWidth="1"/>
    <col min="6153" max="6153" width="12.42578125" style="77" customWidth="1"/>
    <col min="6154" max="6154" width="27.140625" style="77" customWidth="1"/>
    <col min="6155" max="6402" width="11.42578125" style="77"/>
    <col min="6403" max="6403" width="7.7109375" style="77" customWidth="1"/>
    <col min="6404" max="6405" width="11.42578125" style="77"/>
    <col min="6406" max="6406" width="14.42578125" style="77" customWidth="1"/>
    <col min="6407" max="6407" width="11.42578125" style="77"/>
    <col min="6408" max="6408" width="14.5703125" style="77" customWidth="1"/>
    <col min="6409" max="6409" width="12.42578125" style="77" customWidth="1"/>
    <col min="6410" max="6410" width="27.140625" style="77" customWidth="1"/>
    <col min="6411" max="6658" width="11.42578125" style="77"/>
    <col min="6659" max="6659" width="7.7109375" style="77" customWidth="1"/>
    <col min="6660" max="6661" width="11.42578125" style="77"/>
    <col min="6662" max="6662" width="14.42578125" style="77" customWidth="1"/>
    <col min="6663" max="6663" width="11.42578125" style="77"/>
    <col min="6664" max="6664" width="14.5703125" style="77" customWidth="1"/>
    <col min="6665" max="6665" width="12.42578125" style="77" customWidth="1"/>
    <col min="6666" max="6666" width="27.140625" style="77" customWidth="1"/>
    <col min="6667" max="6914" width="11.42578125" style="77"/>
    <col min="6915" max="6915" width="7.7109375" style="77" customWidth="1"/>
    <col min="6916" max="6917" width="11.42578125" style="77"/>
    <col min="6918" max="6918" width="14.42578125" style="77" customWidth="1"/>
    <col min="6919" max="6919" width="11.42578125" style="77"/>
    <col min="6920" max="6920" width="14.5703125" style="77" customWidth="1"/>
    <col min="6921" max="6921" width="12.42578125" style="77" customWidth="1"/>
    <col min="6922" max="6922" width="27.140625" style="77" customWidth="1"/>
    <col min="6923" max="7170" width="11.42578125" style="77"/>
    <col min="7171" max="7171" width="7.7109375" style="77" customWidth="1"/>
    <col min="7172" max="7173" width="11.42578125" style="77"/>
    <col min="7174" max="7174" width="14.42578125" style="77" customWidth="1"/>
    <col min="7175" max="7175" width="11.42578125" style="77"/>
    <col min="7176" max="7176" width="14.5703125" style="77" customWidth="1"/>
    <col min="7177" max="7177" width="12.42578125" style="77" customWidth="1"/>
    <col min="7178" max="7178" width="27.140625" style="77" customWidth="1"/>
    <col min="7179" max="7426" width="11.42578125" style="77"/>
    <col min="7427" max="7427" width="7.7109375" style="77" customWidth="1"/>
    <col min="7428" max="7429" width="11.42578125" style="77"/>
    <col min="7430" max="7430" width="14.42578125" style="77" customWidth="1"/>
    <col min="7431" max="7431" width="11.42578125" style="77"/>
    <col min="7432" max="7432" width="14.5703125" style="77" customWidth="1"/>
    <col min="7433" max="7433" width="12.42578125" style="77" customWidth="1"/>
    <col min="7434" max="7434" width="27.140625" style="77" customWidth="1"/>
    <col min="7435" max="7682" width="11.42578125" style="77"/>
    <col min="7683" max="7683" width="7.7109375" style="77" customWidth="1"/>
    <col min="7684" max="7685" width="11.42578125" style="77"/>
    <col min="7686" max="7686" width="14.42578125" style="77" customWidth="1"/>
    <col min="7687" max="7687" width="11.42578125" style="77"/>
    <col min="7688" max="7688" width="14.5703125" style="77" customWidth="1"/>
    <col min="7689" max="7689" width="12.42578125" style="77" customWidth="1"/>
    <col min="7690" max="7690" width="27.140625" style="77" customWidth="1"/>
    <col min="7691" max="7938" width="11.42578125" style="77"/>
    <col min="7939" max="7939" width="7.7109375" style="77" customWidth="1"/>
    <col min="7940" max="7941" width="11.42578125" style="77"/>
    <col min="7942" max="7942" width="14.42578125" style="77" customWidth="1"/>
    <col min="7943" max="7943" width="11.42578125" style="77"/>
    <col min="7944" max="7944" width="14.5703125" style="77" customWidth="1"/>
    <col min="7945" max="7945" width="12.42578125" style="77" customWidth="1"/>
    <col min="7946" max="7946" width="27.140625" style="77" customWidth="1"/>
    <col min="7947" max="8194" width="11.42578125" style="77"/>
    <col min="8195" max="8195" width="7.7109375" style="77" customWidth="1"/>
    <col min="8196" max="8197" width="11.42578125" style="77"/>
    <col min="8198" max="8198" width="14.42578125" style="77" customWidth="1"/>
    <col min="8199" max="8199" width="11.42578125" style="77"/>
    <col min="8200" max="8200" width="14.5703125" style="77" customWidth="1"/>
    <col min="8201" max="8201" width="12.42578125" style="77" customWidth="1"/>
    <col min="8202" max="8202" width="27.140625" style="77" customWidth="1"/>
    <col min="8203" max="8450" width="11.42578125" style="77"/>
    <col min="8451" max="8451" width="7.7109375" style="77" customWidth="1"/>
    <col min="8452" max="8453" width="11.42578125" style="77"/>
    <col min="8454" max="8454" width="14.42578125" style="77" customWidth="1"/>
    <col min="8455" max="8455" width="11.42578125" style="77"/>
    <col min="8456" max="8456" width="14.5703125" style="77" customWidth="1"/>
    <col min="8457" max="8457" width="12.42578125" style="77" customWidth="1"/>
    <col min="8458" max="8458" width="27.140625" style="77" customWidth="1"/>
    <col min="8459" max="8706" width="11.42578125" style="77"/>
    <col min="8707" max="8707" width="7.7109375" style="77" customWidth="1"/>
    <col min="8708" max="8709" width="11.42578125" style="77"/>
    <col min="8710" max="8710" width="14.42578125" style="77" customWidth="1"/>
    <col min="8711" max="8711" width="11.42578125" style="77"/>
    <col min="8712" max="8712" width="14.5703125" style="77" customWidth="1"/>
    <col min="8713" max="8713" width="12.42578125" style="77" customWidth="1"/>
    <col min="8714" max="8714" width="27.140625" style="77" customWidth="1"/>
    <col min="8715" max="8962" width="11.42578125" style="77"/>
    <col min="8963" max="8963" width="7.7109375" style="77" customWidth="1"/>
    <col min="8964" max="8965" width="11.42578125" style="77"/>
    <col min="8966" max="8966" width="14.42578125" style="77" customWidth="1"/>
    <col min="8967" max="8967" width="11.42578125" style="77"/>
    <col min="8968" max="8968" width="14.5703125" style="77" customWidth="1"/>
    <col min="8969" max="8969" width="12.42578125" style="77" customWidth="1"/>
    <col min="8970" max="8970" width="27.140625" style="77" customWidth="1"/>
    <col min="8971" max="9218" width="11.42578125" style="77"/>
    <col min="9219" max="9219" width="7.7109375" style="77" customWidth="1"/>
    <col min="9220" max="9221" width="11.42578125" style="77"/>
    <col min="9222" max="9222" width="14.42578125" style="77" customWidth="1"/>
    <col min="9223" max="9223" width="11.42578125" style="77"/>
    <col min="9224" max="9224" width="14.5703125" style="77" customWidth="1"/>
    <col min="9225" max="9225" width="12.42578125" style="77" customWidth="1"/>
    <col min="9226" max="9226" width="27.140625" style="77" customWidth="1"/>
    <col min="9227" max="9474" width="11.42578125" style="77"/>
    <col min="9475" max="9475" width="7.7109375" style="77" customWidth="1"/>
    <col min="9476" max="9477" width="11.42578125" style="77"/>
    <col min="9478" max="9478" width="14.42578125" style="77" customWidth="1"/>
    <col min="9479" max="9479" width="11.42578125" style="77"/>
    <col min="9480" max="9480" width="14.5703125" style="77" customWidth="1"/>
    <col min="9481" max="9481" width="12.42578125" style="77" customWidth="1"/>
    <col min="9482" max="9482" width="27.140625" style="77" customWidth="1"/>
    <col min="9483" max="9730" width="11.42578125" style="77"/>
    <col min="9731" max="9731" width="7.7109375" style="77" customWidth="1"/>
    <col min="9732" max="9733" width="11.42578125" style="77"/>
    <col min="9734" max="9734" width="14.42578125" style="77" customWidth="1"/>
    <col min="9735" max="9735" width="11.42578125" style="77"/>
    <col min="9736" max="9736" width="14.5703125" style="77" customWidth="1"/>
    <col min="9737" max="9737" width="12.42578125" style="77" customWidth="1"/>
    <col min="9738" max="9738" width="27.140625" style="77" customWidth="1"/>
    <col min="9739" max="9986" width="11.42578125" style="77"/>
    <col min="9987" max="9987" width="7.7109375" style="77" customWidth="1"/>
    <col min="9988" max="9989" width="11.42578125" style="77"/>
    <col min="9990" max="9990" width="14.42578125" style="77" customWidth="1"/>
    <col min="9991" max="9991" width="11.42578125" style="77"/>
    <col min="9992" max="9992" width="14.5703125" style="77" customWidth="1"/>
    <col min="9993" max="9993" width="12.42578125" style="77" customWidth="1"/>
    <col min="9994" max="9994" width="27.140625" style="77" customWidth="1"/>
    <col min="9995" max="10242" width="11.42578125" style="77"/>
    <col min="10243" max="10243" width="7.7109375" style="77" customWidth="1"/>
    <col min="10244" max="10245" width="11.42578125" style="77"/>
    <col min="10246" max="10246" width="14.42578125" style="77" customWidth="1"/>
    <col min="10247" max="10247" width="11.42578125" style="77"/>
    <col min="10248" max="10248" width="14.5703125" style="77" customWidth="1"/>
    <col min="10249" max="10249" width="12.42578125" style="77" customWidth="1"/>
    <col min="10250" max="10250" width="27.140625" style="77" customWidth="1"/>
    <col min="10251" max="10498" width="11.42578125" style="77"/>
    <col min="10499" max="10499" width="7.7109375" style="77" customWidth="1"/>
    <col min="10500" max="10501" width="11.42578125" style="77"/>
    <col min="10502" max="10502" width="14.42578125" style="77" customWidth="1"/>
    <col min="10503" max="10503" width="11.42578125" style="77"/>
    <col min="10504" max="10504" width="14.5703125" style="77" customWidth="1"/>
    <col min="10505" max="10505" width="12.42578125" style="77" customWidth="1"/>
    <col min="10506" max="10506" width="27.140625" style="77" customWidth="1"/>
    <col min="10507" max="10754" width="11.42578125" style="77"/>
    <col min="10755" max="10755" width="7.7109375" style="77" customWidth="1"/>
    <col min="10756" max="10757" width="11.42578125" style="77"/>
    <col min="10758" max="10758" width="14.42578125" style="77" customWidth="1"/>
    <col min="10759" max="10759" width="11.42578125" style="77"/>
    <col min="10760" max="10760" width="14.5703125" style="77" customWidth="1"/>
    <col min="10761" max="10761" width="12.42578125" style="77" customWidth="1"/>
    <col min="10762" max="10762" width="27.140625" style="77" customWidth="1"/>
    <col min="10763" max="11010" width="11.42578125" style="77"/>
    <col min="11011" max="11011" width="7.7109375" style="77" customWidth="1"/>
    <col min="11012" max="11013" width="11.42578125" style="77"/>
    <col min="11014" max="11014" width="14.42578125" style="77" customWidth="1"/>
    <col min="11015" max="11015" width="11.42578125" style="77"/>
    <col min="11016" max="11016" width="14.5703125" style="77" customWidth="1"/>
    <col min="11017" max="11017" width="12.42578125" style="77" customWidth="1"/>
    <col min="11018" max="11018" width="27.140625" style="77" customWidth="1"/>
    <col min="11019" max="11266" width="11.42578125" style="77"/>
    <col min="11267" max="11267" width="7.7109375" style="77" customWidth="1"/>
    <col min="11268" max="11269" width="11.42578125" style="77"/>
    <col min="11270" max="11270" width="14.42578125" style="77" customWidth="1"/>
    <col min="11271" max="11271" width="11.42578125" style="77"/>
    <col min="11272" max="11272" width="14.5703125" style="77" customWidth="1"/>
    <col min="11273" max="11273" width="12.42578125" style="77" customWidth="1"/>
    <col min="11274" max="11274" width="27.140625" style="77" customWidth="1"/>
    <col min="11275" max="11522" width="11.42578125" style="77"/>
    <col min="11523" max="11523" width="7.7109375" style="77" customWidth="1"/>
    <col min="11524" max="11525" width="11.42578125" style="77"/>
    <col min="11526" max="11526" width="14.42578125" style="77" customWidth="1"/>
    <col min="11527" max="11527" width="11.42578125" style="77"/>
    <col min="11528" max="11528" width="14.5703125" style="77" customWidth="1"/>
    <col min="11529" max="11529" width="12.42578125" style="77" customWidth="1"/>
    <col min="11530" max="11530" width="27.140625" style="77" customWidth="1"/>
    <col min="11531" max="11778" width="11.42578125" style="77"/>
    <col min="11779" max="11779" width="7.7109375" style="77" customWidth="1"/>
    <col min="11780" max="11781" width="11.42578125" style="77"/>
    <col min="11782" max="11782" width="14.42578125" style="77" customWidth="1"/>
    <col min="11783" max="11783" width="11.42578125" style="77"/>
    <col min="11784" max="11784" width="14.5703125" style="77" customWidth="1"/>
    <col min="11785" max="11785" width="12.42578125" style="77" customWidth="1"/>
    <col min="11786" max="11786" width="27.140625" style="77" customWidth="1"/>
    <col min="11787" max="12034" width="11.42578125" style="77"/>
    <col min="12035" max="12035" width="7.7109375" style="77" customWidth="1"/>
    <col min="12036" max="12037" width="11.42578125" style="77"/>
    <col min="12038" max="12038" width="14.42578125" style="77" customWidth="1"/>
    <col min="12039" max="12039" width="11.42578125" style="77"/>
    <col min="12040" max="12040" width="14.5703125" style="77" customWidth="1"/>
    <col min="12041" max="12041" width="12.42578125" style="77" customWidth="1"/>
    <col min="12042" max="12042" width="27.140625" style="77" customWidth="1"/>
    <col min="12043" max="12290" width="11.42578125" style="77"/>
    <col min="12291" max="12291" width="7.7109375" style="77" customWidth="1"/>
    <col min="12292" max="12293" width="11.42578125" style="77"/>
    <col min="12294" max="12294" width="14.42578125" style="77" customWidth="1"/>
    <col min="12295" max="12295" width="11.42578125" style="77"/>
    <col min="12296" max="12296" width="14.5703125" style="77" customWidth="1"/>
    <col min="12297" max="12297" width="12.42578125" style="77" customWidth="1"/>
    <col min="12298" max="12298" width="27.140625" style="77" customWidth="1"/>
    <col min="12299" max="12546" width="11.42578125" style="77"/>
    <col min="12547" max="12547" width="7.7109375" style="77" customWidth="1"/>
    <col min="12548" max="12549" width="11.42578125" style="77"/>
    <col min="12550" max="12550" width="14.42578125" style="77" customWidth="1"/>
    <col min="12551" max="12551" width="11.42578125" style="77"/>
    <col min="12552" max="12552" width="14.5703125" style="77" customWidth="1"/>
    <col min="12553" max="12553" width="12.42578125" style="77" customWidth="1"/>
    <col min="12554" max="12554" width="27.140625" style="77" customWidth="1"/>
    <col min="12555" max="12802" width="11.42578125" style="77"/>
    <col min="12803" max="12803" width="7.7109375" style="77" customWidth="1"/>
    <col min="12804" max="12805" width="11.42578125" style="77"/>
    <col min="12806" max="12806" width="14.42578125" style="77" customWidth="1"/>
    <col min="12807" max="12807" width="11.42578125" style="77"/>
    <col min="12808" max="12808" width="14.5703125" style="77" customWidth="1"/>
    <col min="12809" max="12809" width="12.42578125" style="77" customWidth="1"/>
    <col min="12810" max="12810" width="27.140625" style="77" customWidth="1"/>
    <col min="12811" max="13058" width="11.42578125" style="77"/>
    <col min="13059" max="13059" width="7.7109375" style="77" customWidth="1"/>
    <col min="13060" max="13061" width="11.42578125" style="77"/>
    <col min="13062" max="13062" width="14.42578125" style="77" customWidth="1"/>
    <col min="13063" max="13063" width="11.42578125" style="77"/>
    <col min="13064" max="13064" width="14.5703125" style="77" customWidth="1"/>
    <col min="13065" max="13065" width="12.42578125" style="77" customWidth="1"/>
    <col min="13066" max="13066" width="27.140625" style="77" customWidth="1"/>
    <col min="13067" max="13314" width="11.42578125" style="77"/>
    <col min="13315" max="13315" width="7.7109375" style="77" customWidth="1"/>
    <col min="13316" max="13317" width="11.42578125" style="77"/>
    <col min="13318" max="13318" width="14.42578125" style="77" customWidth="1"/>
    <col min="13319" max="13319" width="11.42578125" style="77"/>
    <col min="13320" max="13320" width="14.5703125" style="77" customWidth="1"/>
    <col min="13321" max="13321" width="12.42578125" style="77" customWidth="1"/>
    <col min="13322" max="13322" width="27.140625" style="77" customWidth="1"/>
    <col min="13323" max="13570" width="11.42578125" style="77"/>
    <col min="13571" max="13571" width="7.7109375" style="77" customWidth="1"/>
    <col min="13572" max="13573" width="11.42578125" style="77"/>
    <col min="13574" max="13574" width="14.42578125" style="77" customWidth="1"/>
    <col min="13575" max="13575" width="11.42578125" style="77"/>
    <col min="13576" max="13576" width="14.5703125" style="77" customWidth="1"/>
    <col min="13577" max="13577" width="12.42578125" style="77" customWidth="1"/>
    <col min="13578" max="13578" width="27.140625" style="77" customWidth="1"/>
    <col min="13579" max="13826" width="11.42578125" style="77"/>
    <col min="13827" max="13827" width="7.7109375" style="77" customWidth="1"/>
    <col min="13828" max="13829" width="11.42578125" style="77"/>
    <col min="13830" max="13830" width="14.42578125" style="77" customWidth="1"/>
    <col min="13831" max="13831" width="11.42578125" style="77"/>
    <col min="13832" max="13832" width="14.5703125" style="77" customWidth="1"/>
    <col min="13833" max="13833" width="12.42578125" style="77" customWidth="1"/>
    <col min="13834" max="13834" width="27.140625" style="77" customWidth="1"/>
    <col min="13835" max="14082" width="11.42578125" style="77"/>
    <col min="14083" max="14083" width="7.7109375" style="77" customWidth="1"/>
    <col min="14084" max="14085" width="11.42578125" style="77"/>
    <col min="14086" max="14086" width="14.42578125" style="77" customWidth="1"/>
    <col min="14087" max="14087" width="11.42578125" style="77"/>
    <col min="14088" max="14088" width="14.5703125" style="77" customWidth="1"/>
    <col min="14089" max="14089" width="12.42578125" style="77" customWidth="1"/>
    <col min="14090" max="14090" width="27.140625" style="77" customWidth="1"/>
    <col min="14091" max="14338" width="11.42578125" style="77"/>
    <col min="14339" max="14339" width="7.7109375" style="77" customWidth="1"/>
    <col min="14340" max="14341" width="11.42578125" style="77"/>
    <col min="14342" max="14342" width="14.42578125" style="77" customWidth="1"/>
    <col min="14343" max="14343" width="11.42578125" style="77"/>
    <col min="14344" max="14344" width="14.5703125" style="77" customWidth="1"/>
    <col min="14345" max="14345" width="12.42578125" style="77" customWidth="1"/>
    <col min="14346" max="14346" width="27.140625" style="77" customWidth="1"/>
    <col min="14347" max="14594" width="11.42578125" style="77"/>
    <col min="14595" max="14595" width="7.7109375" style="77" customWidth="1"/>
    <col min="14596" max="14597" width="11.42578125" style="77"/>
    <col min="14598" max="14598" width="14.42578125" style="77" customWidth="1"/>
    <col min="14599" max="14599" width="11.42578125" style="77"/>
    <col min="14600" max="14600" width="14.5703125" style="77" customWidth="1"/>
    <col min="14601" max="14601" width="12.42578125" style="77" customWidth="1"/>
    <col min="14602" max="14602" width="27.140625" style="77" customWidth="1"/>
    <col min="14603" max="14850" width="11.42578125" style="77"/>
    <col min="14851" max="14851" width="7.7109375" style="77" customWidth="1"/>
    <col min="14852" max="14853" width="11.42578125" style="77"/>
    <col min="14854" max="14854" width="14.42578125" style="77" customWidth="1"/>
    <col min="14855" max="14855" width="11.42578125" style="77"/>
    <col min="14856" max="14856" width="14.5703125" style="77" customWidth="1"/>
    <col min="14857" max="14857" width="12.42578125" style="77" customWidth="1"/>
    <col min="14858" max="14858" width="27.140625" style="77" customWidth="1"/>
    <col min="14859" max="15106" width="11.42578125" style="77"/>
    <col min="15107" max="15107" width="7.7109375" style="77" customWidth="1"/>
    <col min="15108" max="15109" width="11.42578125" style="77"/>
    <col min="15110" max="15110" width="14.42578125" style="77" customWidth="1"/>
    <col min="15111" max="15111" width="11.42578125" style="77"/>
    <col min="15112" max="15112" width="14.5703125" style="77" customWidth="1"/>
    <col min="15113" max="15113" width="12.42578125" style="77" customWidth="1"/>
    <col min="15114" max="15114" width="27.140625" style="77" customWidth="1"/>
    <col min="15115" max="15362" width="11.42578125" style="77"/>
    <col min="15363" max="15363" width="7.7109375" style="77" customWidth="1"/>
    <col min="15364" max="15365" width="11.42578125" style="77"/>
    <col min="15366" max="15366" width="14.42578125" style="77" customWidth="1"/>
    <col min="15367" max="15367" width="11.42578125" style="77"/>
    <col min="15368" max="15368" width="14.5703125" style="77" customWidth="1"/>
    <col min="15369" max="15369" width="12.42578125" style="77" customWidth="1"/>
    <col min="15370" max="15370" width="27.140625" style="77" customWidth="1"/>
    <col min="15371" max="15618" width="11.42578125" style="77"/>
    <col min="15619" max="15619" width="7.7109375" style="77" customWidth="1"/>
    <col min="15620" max="15621" width="11.42578125" style="77"/>
    <col min="15622" max="15622" width="14.42578125" style="77" customWidth="1"/>
    <col min="15623" max="15623" width="11.42578125" style="77"/>
    <col min="15624" max="15624" width="14.5703125" style="77" customWidth="1"/>
    <col min="15625" max="15625" width="12.42578125" style="77" customWidth="1"/>
    <col min="15626" max="15626" width="27.140625" style="77" customWidth="1"/>
    <col min="15627" max="15874" width="11.42578125" style="77"/>
    <col min="15875" max="15875" width="7.7109375" style="77" customWidth="1"/>
    <col min="15876" max="15877" width="11.42578125" style="77"/>
    <col min="15878" max="15878" width="14.42578125" style="77" customWidth="1"/>
    <col min="15879" max="15879" width="11.42578125" style="77"/>
    <col min="15880" max="15880" width="14.5703125" style="77" customWidth="1"/>
    <col min="15881" max="15881" width="12.42578125" style="77" customWidth="1"/>
    <col min="15882" max="15882" width="27.140625" style="77" customWidth="1"/>
    <col min="15883" max="16130" width="11.42578125" style="77"/>
    <col min="16131" max="16131" width="7.7109375" style="77" customWidth="1"/>
    <col min="16132" max="16133" width="11.42578125" style="77"/>
    <col min="16134" max="16134" width="14.42578125" style="77" customWidth="1"/>
    <col min="16135" max="16135" width="11.42578125" style="77"/>
    <col min="16136" max="16136" width="14.5703125" style="77" customWidth="1"/>
    <col min="16137" max="16137" width="12.42578125" style="77" customWidth="1"/>
    <col min="16138" max="16138" width="27.140625" style="77" customWidth="1"/>
    <col min="16139" max="16384" width="11.42578125" style="77"/>
  </cols>
  <sheetData>
    <row r="1" spans="2:10" ht="18.75" customHeight="1" thickBot="1" x14ac:dyDescent="0.25">
      <c r="B1" s="121"/>
      <c r="C1" s="122"/>
      <c r="D1" s="123"/>
      <c r="E1" s="115" t="s">
        <v>165</v>
      </c>
      <c r="F1" s="116"/>
      <c r="G1" s="116"/>
      <c r="H1" s="116"/>
      <c r="I1" s="116"/>
      <c r="J1" s="117"/>
    </row>
    <row r="2" spans="2:10" ht="18.75" customHeight="1" thickBot="1" x14ac:dyDescent="0.25">
      <c r="B2" s="124"/>
      <c r="C2" s="125"/>
      <c r="D2" s="126"/>
      <c r="E2" s="75" t="s">
        <v>166</v>
      </c>
      <c r="F2" s="115" t="s">
        <v>202</v>
      </c>
      <c r="G2" s="116"/>
      <c r="H2" s="117"/>
      <c r="I2" s="75" t="s">
        <v>167</v>
      </c>
      <c r="J2" s="44" t="s">
        <v>172</v>
      </c>
    </row>
    <row r="3" spans="2:10" ht="36.75" customHeight="1" thickBot="1" x14ac:dyDescent="0.25">
      <c r="B3" s="124"/>
      <c r="C3" s="125"/>
      <c r="D3" s="126"/>
      <c r="E3" s="75" t="s">
        <v>168</v>
      </c>
      <c r="F3" s="115" t="s">
        <v>185</v>
      </c>
      <c r="G3" s="116"/>
      <c r="H3" s="117"/>
      <c r="I3" s="75" t="s">
        <v>169</v>
      </c>
      <c r="J3" s="44">
        <v>20</v>
      </c>
    </row>
    <row r="4" spans="2:10" ht="35.25" customHeight="1" thickBot="1" x14ac:dyDescent="0.25">
      <c r="B4" s="127"/>
      <c r="C4" s="128"/>
      <c r="D4" s="129"/>
      <c r="E4" s="75" t="s">
        <v>170</v>
      </c>
      <c r="F4" s="118">
        <v>45643</v>
      </c>
      <c r="G4" s="119"/>
      <c r="H4" s="120"/>
      <c r="I4" s="75" t="s">
        <v>171</v>
      </c>
      <c r="J4" s="44" t="s">
        <v>179</v>
      </c>
    </row>
    <row r="5" spans="2:10" s="76" customFormat="1" ht="15.75" x14ac:dyDescent="0.2">
      <c r="B5" s="93" t="s">
        <v>22</v>
      </c>
      <c r="C5" s="93"/>
      <c r="D5" s="93"/>
      <c r="E5" s="93"/>
      <c r="F5" s="93"/>
      <c r="G5" s="93"/>
      <c r="H5" s="93"/>
      <c r="I5" s="93"/>
      <c r="J5" s="93"/>
    </row>
    <row r="6" spans="2:10" s="76" customFormat="1" ht="35.25" customHeight="1" x14ac:dyDescent="0.2">
      <c r="B6" s="94" t="s">
        <v>23</v>
      </c>
      <c r="C6" s="94"/>
      <c r="D6" s="94"/>
      <c r="E6" s="94"/>
      <c r="F6" s="94"/>
      <c r="G6" s="94"/>
      <c r="H6" s="94"/>
      <c r="I6" s="94"/>
      <c r="J6" s="94"/>
    </row>
    <row r="7" spans="2:10" s="76" customFormat="1" ht="68.25" customHeight="1" x14ac:dyDescent="0.2">
      <c r="B7" s="94" t="s">
        <v>186</v>
      </c>
      <c r="C7" s="94"/>
      <c r="D7" s="94"/>
      <c r="E7" s="94"/>
      <c r="F7" s="94"/>
      <c r="G7" s="94"/>
      <c r="H7" s="94"/>
      <c r="I7" s="94"/>
      <c r="J7" s="94"/>
    </row>
    <row r="8" spans="2:10" s="76" customFormat="1" ht="22.5" customHeight="1" x14ac:dyDescent="0.2">
      <c r="B8" s="95" t="s">
        <v>24</v>
      </c>
      <c r="C8" s="95"/>
      <c r="D8" s="95"/>
      <c r="E8" s="95"/>
      <c r="F8" s="95"/>
      <c r="G8" s="95"/>
      <c r="H8" s="95"/>
      <c r="I8" s="95"/>
      <c r="J8" s="95"/>
    </row>
    <row r="9" spans="2:10" s="76" customFormat="1" ht="32.25" customHeight="1" x14ac:dyDescent="0.2">
      <c r="B9" s="97" t="s">
        <v>25</v>
      </c>
      <c r="C9" s="97"/>
      <c r="D9" s="98" t="s">
        <v>26</v>
      </c>
      <c r="E9" s="98"/>
      <c r="F9" s="98"/>
      <c r="G9" s="98"/>
      <c r="H9" s="98"/>
      <c r="I9" s="98"/>
      <c r="J9" s="39" t="s">
        <v>27</v>
      </c>
    </row>
    <row r="10" spans="2:10" s="76" customFormat="1" ht="56.25" customHeight="1" x14ac:dyDescent="0.2">
      <c r="B10" s="99" t="s">
        <v>21</v>
      </c>
      <c r="C10" s="99"/>
      <c r="D10" s="100" t="s">
        <v>28</v>
      </c>
      <c r="E10" s="100"/>
      <c r="F10" s="100"/>
      <c r="G10" s="100"/>
      <c r="H10" s="100"/>
      <c r="I10" s="100"/>
      <c r="J10" s="78" t="s">
        <v>29</v>
      </c>
    </row>
    <row r="11" spans="2:10" s="76" customFormat="1" ht="61.5" customHeight="1" x14ac:dyDescent="0.2">
      <c r="B11" s="99" t="s">
        <v>30</v>
      </c>
      <c r="C11" s="99"/>
      <c r="D11" s="100" t="s">
        <v>31</v>
      </c>
      <c r="E11" s="100"/>
      <c r="F11" s="100"/>
      <c r="G11" s="100"/>
      <c r="H11" s="100"/>
      <c r="I11" s="100"/>
      <c r="J11" s="78" t="s">
        <v>32</v>
      </c>
    </row>
    <row r="12" spans="2:10" s="76" customFormat="1" ht="63" customHeight="1" x14ac:dyDescent="0.2">
      <c r="B12" s="99" t="s">
        <v>33</v>
      </c>
      <c r="C12" s="99"/>
      <c r="D12" s="100" t="s">
        <v>34</v>
      </c>
      <c r="E12" s="100"/>
      <c r="F12" s="100"/>
      <c r="G12" s="100"/>
      <c r="H12" s="100"/>
      <c r="I12" s="100"/>
      <c r="J12" s="78" t="s">
        <v>35</v>
      </c>
    </row>
    <row r="13" spans="2:10" s="76" customFormat="1" ht="63" customHeight="1" x14ac:dyDescent="0.2">
      <c r="B13" s="101" t="s">
        <v>36</v>
      </c>
      <c r="C13" s="101"/>
      <c r="D13" s="101"/>
      <c r="E13" s="101"/>
      <c r="F13" s="101"/>
      <c r="G13" s="101"/>
      <c r="H13" s="101"/>
      <c r="I13" s="101"/>
      <c r="J13" s="101"/>
    </row>
    <row r="14" spans="2:10" s="76" customFormat="1" ht="22.5" customHeight="1" x14ac:dyDescent="0.2">
      <c r="B14" s="95" t="s">
        <v>37</v>
      </c>
      <c r="C14" s="95"/>
      <c r="D14" s="95"/>
      <c r="E14" s="95"/>
      <c r="F14" s="95"/>
      <c r="G14" s="95"/>
      <c r="H14" s="95"/>
      <c r="I14" s="95"/>
      <c r="J14" s="95"/>
    </row>
    <row r="15" spans="2:10" s="76" customFormat="1" ht="93.75" customHeight="1" x14ac:dyDescent="0.2">
      <c r="B15" s="101" t="s">
        <v>38</v>
      </c>
      <c r="C15" s="101"/>
      <c r="D15" s="101"/>
      <c r="E15" s="101"/>
      <c r="F15" s="101"/>
      <c r="G15" s="101"/>
      <c r="H15" s="101"/>
      <c r="I15" s="101"/>
      <c r="J15" s="101"/>
    </row>
    <row r="16" spans="2:10" s="76" customFormat="1" ht="28.5" customHeight="1" x14ac:dyDescent="0.2">
      <c r="B16" s="96" t="s">
        <v>39</v>
      </c>
      <c r="C16" s="96"/>
      <c r="D16" s="96"/>
      <c r="E16" s="96"/>
      <c r="F16" s="96"/>
      <c r="G16" s="96"/>
      <c r="H16" s="79"/>
      <c r="I16" s="96" t="s">
        <v>40</v>
      </c>
      <c r="J16" s="96"/>
    </row>
    <row r="17" spans="2:10" s="76" customFormat="1" ht="21.75" customHeight="1" x14ac:dyDescent="0.2">
      <c r="B17" s="97" t="s">
        <v>187</v>
      </c>
      <c r="C17" s="97"/>
      <c r="D17" s="97"/>
      <c r="E17" s="98" t="s">
        <v>41</v>
      </c>
      <c r="F17" s="98"/>
      <c r="G17" s="98"/>
      <c r="H17" s="80"/>
      <c r="I17" s="81" t="s">
        <v>42</v>
      </c>
      <c r="J17" s="39" t="s">
        <v>43</v>
      </c>
    </row>
    <row r="18" spans="2:10" s="76" customFormat="1" ht="21" customHeight="1" x14ac:dyDescent="0.2">
      <c r="B18" s="99" t="s">
        <v>44</v>
      </c>
      <c r="C18" s="99"/>
      <c r="D18" s="99"/>
      <c r="E18" s="103" t="s">
        <v>188</v>
      </c>
      <c r="F18" s="103"/>
      <c r="G18" s="103"/>
      <c r="H18" s="82"/>
      <c r="I18" s="104" t="s">
        <v>45</v>
      </c>
      <c r="J18" s="102" t="s">
        <v>46</v>
      </c>
    </row>
    <row r="19" spans="2:10" s="76" customFormat="1" ht="15.75" customHeight="1" x14ac:dyDescent="0.2">
      <c r="B19" s="99"/>
      <c r="C19" s="99"/>
      <c r="D19" s="99"/>
      <c r="E19" s="103" t="s">
        <v>189</v>
      </c>
      <c r="F19" s="103"/>
      <c r="G19" s="103"/>
      <c r="H19" s="82"/>
      <c r="I19" s="104"/>
      <c r="J19" s="102"/>
    </row>
    <row r="20" spans="2:10" s="76" customFormat="1" ht="15.75" customHeight="1" x14ac:dyDescent="0.2">
      <c r="B20" s="99"/>
      <c r="C20" s="99"/>
      <c r="D20" s="99"/>
      <c r="E20" s="103" t="s">
        <v>190</v>
      </c>
      <c r="F20" s="103"/>
      <c r="G20" s="103"/>
      <c r="H20" s="82"/>
      <c r="I20" s="104" t="s">
        <v>47</v>
      </c>
      <c r="J20" s="102" t="s">
        <v>48</v>
      </c>
    </row>
    <row r="21" spans="2:10" s="76" customFormat="1" ht="15.75" customHeight="1" x14ac:dyDescent="0.2">
      <c r="B21" s="105" t="s">
        <v>49</v>
      </c>
      <c r="C21" s="105"/>
      <c r="D21" s="105"/>
      <c r="E21" s="106" t="s">
        <v>191</v>
      </c>
      <c r="F21" s="106"/>
      <c r="G21" s="106"/>
      <c r="H21" s="82"/>
      <c r="I21" s="104"/>
      <c r="J21" s="102"/>
    </row>
    <row r="22" spans="2:10" s="76" customFormat="1" ht="15.75" customHeight="1" x14ac:dyDescent="0.2">
      <c r="B22" s="105"/>
      <c r="C22" s="105"/>
      <c r="D22" s="105"/>
      <c r="E22" s="106" t="s">
        <v>192</v>
      </c>
      <c r="F22" s="106"/>
      <c r="G22" s="106"/>
      <c r="H22" s="82"/>
      <c r="I22" s="104">
        <v>1</v>
      </c>
      <c r="J22" s="102" t="s">
        <v>50</v>
      </c>
    </row>
    <row r="23" spans="2:10" s="76" customFormat="1" ht="15.75" customHeight="1" x14ac:dyDescent="0.2">
      <c r="B23" s="105"/>
      <c r="C23" s="105"/>
      <c r="D23" s="105"/>
      <c r="E23" s="106" t="s">
        <v>193</v>
      </c>
      <c r="F23" s="106"/>
      <c r="G23" s="106"/>
      <c r="H23" s="82"/>
      <c r="I23" s="104"/>
      <c r="J23" s="102"/>
    </row>
    <row r="24" spans="2:10" s="76" customFormat="1" ht="15.75" customHeight="1" x14ac:dyDescent="0.2">
      <c r="B24" s="99" t="s">
        <v>51</v>
      </c>
      <c r="C24" s="99"/>
      <c r="D24" s="99"/>
      <c r="E24" s="103" t="s">
        <v>194</v>
      </c>
      <c r="F24" s="103"/>
      <c r="G24" s="103"/>
      <c r="H24" s="82"/>
      <c r="I24" s="83"/>
    </row>
    <row r="25" spans="2:10" s="76" customFormat="1" ht="15.75" customHeight="1" x14ac:dyDescent="0.2">
      <c r="B25" s="99"/>
      <c r="C25" s="99"/>
      <c r="D25" s="99"/>
      <c r="E25" s="103" t="s">
        <v>195</v>
      </c>
      <c r="F25" s="103"/>
      <c r="G25" s="103"/>
      <c r="H25" s="82"/>
    </row>
    <row r="26" spans="2:10" s="76" customFormat="1" ht="15.75" customHeight="1" x14ac:dyDescent="0.2">
      <c r="B26" s="99"/>
      <c r="C26" s="99"/>
      <c r="D26" s="99"/>
      <c r="E26" s="103" t="s">
        <v>196</v>
      </c>
      <c r="F26" s="103"/>
      <c r="G26" s="103"/>
      <c r="H26" s="82"/>
    </row>
    <row r="27" spans="2:10" s="76" customFormat="1" x14ac:dyDescent="0.2"/>
    <row r="28" spans="2:10" s="76" customFormat="1" ht="37.5" customHeight="1" x14ac:dyDescent="0.2">
      <c r="B28" s="109" t="s">
        <v>52</v>
      </c>
      <c r="C28" s="109"/>
      <c r="D28" s="109"/>
      <c r="E28" s="109"/>
      <c r="F28" s="109"/>
      <c r="G28" s="109"/>
      <c r="H28" s="109"/>
      <c r="I28" s="109"/>
      <c r="J28" s="109"/>
    </row>
    <row r="29" spans="2:10" s="76" customFormat="1" x14ac:dyDescent="0.2"/>
    <row r="30" spans="2:10" s="76" customFormat="1" ht="15.75" x14ac:dyDescent="0.2">
      <c r="B30" s="79" t="s">
        <v>53</v>
      </c>
    </row>
    <row r="31" spans="2:10" s="76" customFormat="1" ht="38.25" customHeight="1" x14ac:dyDescent="0.2">
      <c r="B31" s="94" t="s">
        <v>54</v>
      </c>
      <c r="C31" s="94"/>
      <c r="D31" s="94"/>
      <c r="E31" s="94"/>
      <c r="F31" s="94"/>
      <c r="G31" s="94"/>
      <c r="H31" s="94"/>
      <c r="I31" s="94"/>
      <c r="J31" s="94"/>
    </row>
    <row r="32" spans="2:10" s="76" customFormat="1" ht="16.5" customHeight="1" x14ac:dyDescent="0.2">
      <c r="B32" s="84"/>
      <c r="C32" s="84"/>
      <c r="D32" s="84"/>
      <c r="E32" s="84"/>
      <c r="F32" s="110" t="s">
        <v>55</v>
      </c>
      <c r="G32" s="110"/>
      <c r="H32" s="110"/>
      <c r="I32" s="110"/>
      <c r="J32" s="110"/>
    </row>
    <row r="33" spans="2:10" s="76" customFormat="1" ht="24.75" customHeight="1" x14ac:dyDescent="0.2">
      <c r="F33" s="85" t="s">
        <v>42</v>
      </c>
      <c r="G33" s="111" t="s">
        <v>56</v>
      </c>
      <c r="H33" s="112"/>
      <c r="I33" s="97" t="s">
        <v>57</v>
      </c>
      <c r="J33" s="97"/>
    </row>
    <row r="34" spans="2:10" s="76" customFormat="1" ht="41.25" customHeight="1" x14ac:dyDescent="0.2">
      <c r="F34" s="86" t="s">
        <v>58</v>
      </c>
      <c r="G34" s="107" t="s">
        <v>59</v>
      </c>
      <c r="H34" s="108"/>
      <c r="I34" s="87" t="s">
        <v>60</v>
      </c>
      <c r="J34" s="88"/>
    </row>
    <row r="35" spans="2:10" s="76" customFormat="1" ht="44.25" customHeight="1" x14ac:dyDescent="0.2">
      <c r="F35" s="86" t="s">
        <v>61</v>
      </c>
      <c r="G35" s="107" t="s">
        <v>62</v>
      </c>
      <c r="H35" s="108"/>
      <c r="I35" s="87" t="s">
        <v>63</v>
      </c>
      <c r="J35" s="88"/>
    </row>
    <row r="36" spans="2:10" s="76" customFormat="1" ht="45" customHeight="1" x14ac:dyDescent="0.2">
      <c r="F36" s="86" t="s">
        <v>64</v>
      </c>
      <c r="G36" s="107" t="s">
        <v>65</v>
      </c>
      <c r="H36" s="108"/>
      <c r="I36" s="87" t="s">
        <v>66</v>
      </c>
      <c r="J36" s="88"/>
    </row>
    <row r="37" spans="2:10" s="76" customFormat="1" x14ac:dyDescent="0.2"/>
    <row r="38" spans="2:10" s="76" customFormat="1" ht="96.75" customHeight="1" x14ac:dyDescent="0.2">
      <c r="B38" s="113" t="s">
        <v>67</v>
      </c>
      <c r="C38" s="113"/>
      <c r="D38" s="113"/>
      <c r="E38" s="113"/>
      <c r="F38" s="113"/>
      <c r="G38" s="113"/>
      <c r="H38" s="113"/>
      <c r="I38" s="113"/>
      <c r="J38" s="113"/>
    </row>
    <row r="39" spans="2:10" s="76" customFormat="1" x14ac:dyDescent="0.2">
      <c r="B39" s="114"/>
      <c r="C39" s="114"/>
      <c r="D39" s="114"/>
      <c r="E39" s="114"/>
      <c r="F39" s="114"/>
      <c r="G39" s="114"/>
      <c r="H39" s="114"/>
      <c r="I39" s="114"/>
      <c r="J39" s="114"/>
    </row>
    <row r="40" spans="2:10" s="76" customFormat="1" ht="15.75" x14ac:dyDescent="0.2">
      <c r="B40" s="79" t="s">
        <v>68</v>
      </c>
    </row>
    <row r="41" spans="2:10" s="76" customFormat="1" x14ac:dyDescent="0.2"/>
    <row r="42" spans="2:10" s="76" customFormat="1" ht="48" customHeight="1" x14ac:dyDescent="0.2">
      <c r="B42" s="97" t="s">
        <v>69</v>
      </c>
      <c r="C42" s="97"/>
      <c r="D42" s="98" t="s">
        <v>70</v>
      </c>
      <c r="E42" s="98"/>
      <c r="F42" s="98"/>
      <c r="G42" s="98"/>
      <c r="H42" s="98"/>
      <c r="I42" s="98"/>
      <c r="J42" s="39" t="s">
        <v>71</v>
      </c>
    </row>
    <row r="43" spans="2:10" s="76" customFormat="1" ht="70.5" customHeight="1" x14ac:dyDescent="0.2">
      <c r="B43" s="99" t="s">
        <v>156</v>
      </c>
      <c r="C43" s="99"/>
      <c r="D43" s="100" t="s">
        <v>157</v>
      </c>
      <c r="E43" s="100"/>
      <c r="F43" s="100"/>
      <c r="G43" s="100"/>
      <c r="H43" s="100"/>
      <c r="I43" s="100"/>
      <c r="J43" s="42" t="s">
        <v>158</v>
      </c>
    </row>
    <row r="44" spans="2:10" s="76" customFormat="1" ht="98.25" customHeight="1" x14ac:dyDescent="0.2">
      <c r="B44" s="99" t="s">
        <v>159</v>
      </c>
      <c r="C44" s="99"/>
      <c r="D44" s="100" t="s">
        <v>160</v>
      </c>
      <c r="E44" s="100"/>
      <c r="F44" s="100"/>
      <c r="G44" s="100"/>
      <c r="H44" s="100"/>
      <c r="I44" s="100"/>
      <c r="J44" s="42" t="s">
        <v>161</v>
      </c>
    </row>
    <row r="45" spans="2:10" s="76" customFormat="1" ht="59.25" customHeight="1" x14ac:dyDescent="0.2">
      <c r="B45" s="99" t="s">
        <v>162</v>
      </c>
      <c r="C45" s="99"/>
      <c r="D45" s="100" t="s">
        <v>163</v>
      </c>
      <c r="E45" s="100"/>
      <c r="F45" s="100"/>
      <c r="G45" s="100"/>
      <c r="H45" s="100"/>
      <c r="I45" s="100"/>
      <c r="J45" s="42" t="s">
        <v>164</v>
      </c>
    </row>
    <row r="46" spans="2:10" s="76" customFormat="1" x14ac:dyDescent="0.2"/>
    <row r="47" spans="2:10" s="76" customFormat="1" x14ac:dyDescent="0.2"/>
    <row r="48" spans="2:10" s="76" customFormat="1" ht="15.75" x14ac:dyDescent="0.2">
      <c r="B48" s="79"/>
    </row>
    <row r="49" spans="1:27" ht="15.75" x14ac:dyDescent="0.2">
      <c r="B49" s="89"/>
      <c r="C49" s="76"/>
      <c r="D49" s="76"/>
      <c r="E49" s="76"/>
      <c r="F49" s="76"/>
      <c r="G49" s="76"/>
      <c r="H49" s="76"/>
      <c r="I49" s="76"/>
      <c r="J49" s="76"/>
    </row>
    <row r="50" spans="1:27" ht="86.25" customHeight="1" x14ac:dyDescent="0.2"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27" ht="110.25" customHeight="1" x14ac:dyDescent="0.2">
      <c r="B51" s="101"/>
      <c r="C51" s="101"/>
      <c r="D51" s="101"/>
      <c r="E51" s="101"/>
      <c r="F51" s="101"/>
      <c r="G51" s="101"/>
      <c r="H51" s="101"/>
      <c r="I51" s="101"/>
      <c r="J51" s="101"/>
    </row>
    <row r="52" spans="1:27" ht="18.75" customHeight="1" x14ac:dyDescent="0.2">
      <c r="B52" s="79"/>
      <c r="C52" s="76"/>
      <c r="D52" s="76"/>
      <c r="E52" s="76"/>
      <c r="F52" s="76"/>
      <c r="G52" s="76"/>
      <c r="H52" s="76"/>
      <c r="I52" s="76"/>
      <c r="J52" s="76"/>
    </row>
    <row r="53" spans="1:27" ht="16.5" x14ac:dyDescent="0.2">
      <c r="B53" s="90"/>
      <c r="C53" s="76"/>
      <c r="D53" s="76"/>
      <c r="E53" s="76"/>
      <c r="F53" s="76"/>
      <c r="G53" s="76"/>
      <c r="H53" s="76"/>
      <c r="I53" s="76"/>
      <c r="J53" s="76"/>
    </row>
    <row r="54" spans="1:27" s="92" customFormat="1" ht="36" customHeight="1" x14ac:dyDescent="0.25">
      <c r="A54" s="91"/>
      <c r="B54" s="94"/>
      <c r="C54" s="94"/>
      <c r="D54" s="94"/>
      <c r="E54" s="94"/>
      <c r="F54" s="94"/>
      <c r="G54" s="94"/>
      <c r="H54" s="94"/>
      <c r="I54" s="94"/>
      <c r="J54" s="94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</row>
    <row r="55" spans="1:27" s="92" customFormat="1" ht="36" customHeight="1" x14ac:dyDescent="0.25">
      <c r="A55" s="91"/>
      <c r="B55" s="94"/>
      <c r="C55" s="94"/>
      <c r="D55" s="94"/>
      <c r="E55" s="94"/>
      <c r="F55" s="94"/>
      <c r="G55" s="94"/>
      <c r="H55" s="94"/>
      <c r="I55" s="94"/>
      <c r="J55" s="94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</row>
    <row r="56" spans="1:27" s="92" customFormat="1" ht="36" customHeight="1" x14ac:dyDescent="0.25">
      <c r="A56" s="91"/>
      <c r="B56" s="94"/>
      <c r="C56" s="94"/>
      <c r="D56" s="94"/>
      <c r="E56" s="94"/>
      <c r="F56" s="94"/>
      <c r="G56" s="94"/>
      <c r="H56" s="94"/>
      <c r="I56" s="94"/>
      <c r="J56" s="94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</row>
    <row r="57" spans="1:27" s="92" customFormat="1" ht="36" customHeight="1" x14ac:dyDescent="0.25">
      <c r="A57" s="91"/>
      <c r="B57" s="94"/>
      <c r="C57" s="94"/>
      <c r="D57" s="94"/>
      <c r="E57" s="94"/>
      <c r="F57" s="94"/>
      <c r="G57" s="94"/>
      <c r="H57" s="94"/>
      <c r="I57" s="94"/>
      <c r="J57" s="94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</row>
    <row r="58" spans="1:27" s="92" customFormat="1" ht="36" customHeight="1" x14ac:dyDescent="0.25">
      <c r="A58" s="91"/>
      <c r="B58" s="94"/>
      <c r="C58" s="94"/>
      <c r="D58" s="94"/>
      <c r="E58" s="94"/>
      <c r="F58" s="94"/>
      <c r="G58" s="94"/>
      <c r="H58" s="94"/>
      <c r="I58" s="94"/>
      <c r="J58" s="94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</row>
    <row r="59" spans="1:27" s="92" customFormat="1" ht="36" customHeight="1" x14ac:dyDescent="0.25">
      <c r="A59" s="91"/>
      <c r="B59" s="94"/>
      <c r="C59" s="94"/>
      <c r="D59" s="94"/>
      <c r="E59" s="94"/>
      <c r="F59" s="94"/>
      <c r="G59" s="94"/>
      <c r="H59" s="94"/>
      <c r="I59" s="94"/>
      <c r="J59" s="94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</row>
    <row r="60" spans="1:27" s="92" customFormat="1" ht="36" customHeight="1" x14ac:dyDescent="0.25">
      <c r="A60" s="91"/>
      <c r="B60" s="94"/>
      <c r="C60" s="94"/>
      <c r="D60" s="94"/>
      <c r="E60" s="94"/>
      <c r="F60" s="94"/>
      <c r="G60" s="94"/>
      <c r="H60" s="94"/>
      <c r="I60" s="94"/>
      <c r="J60" s="94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</row>
    <row r="61" spans="1:27" s="92" customFormat="1" ht="36" customHeight="1" x14ac:dyDescent="0.25">
      <c r="A61" s="91"/>
      <c r="B61" s="94"/>
      <c r="C61" s="94"/>
      <c r="D61" s="94"/>
      <c r="E61" s="94"/>
      <c r="F61" s="94"/>
      <c r="G61" s="94"/>
      <c r="H61" s="94"/>
      <c r="I61" s="94"/>
      <c r="J61" s="94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</row>
    <row r="62" spans="1:27" s="92" customFormat="1" ht="36" customHeight="1" x14ac:dyDescent="0.25">
      <c r="A62" s="91"/>
      <c r="B62" s="94"/>
      <c r="C62" s="94"/>
      <c r="D62" s="94"/>
      <c r="E62" s="94"/>
      <c r="F62" s="94"/>
      <c r="G62" s="94"/>
      <c r="H62" s="94"/>
      <c r="I62" s="94"/>
      <c r="J62" s="94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</row>
    <row r="63" spans="1:27" s="92" customFormat="1" ht="36" customHeight="1" x14ac:dyDescent="0.25">
      <c r="A63" s="91"/>
      <c r="B63" s="94"/>
      <c r="C63" s="94"/>
      <c r="D63" s="94"/>
      <c r="E63" s="94"/>
      <c r="F63" s="94"/>
      <c r="G63" s="94"/>
      <c r="H63" s="94"/>
      <c r="I63" s="94"/>
      <c r="J63" s="94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</row>
    <row r="64" spans="1:27" s="92" customFormat="1" ht="36" customHeight="1" x14ac:dyDescent="0.25">
      <c r="A64" s="91"/>
      <c r="B64" s="94"/>
      <c r="C64" s="94"/>
      <c r="D64" s="94"/>
      <c r="E64" s="94"/>
      <c r="F64" s="94"/>
      <c r="G64" s="94"/>
      <c r="H64" s="94"/>
      <c r="I64" s="94"/>
      <c r="J64" s="94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</row>
    <row r="65" spans="1:27" s="92" customFormat="1" ht="36" customHeight="1" x14ac:dyDescent="0.25">
      <c r="A65" s="91"/>
      <c r="B65" s="94"/>
      <c r="C65" s="94"/>
      <c r="D65" s="94"/>
      <c r="E65" s="94"/>
      <c r="F65" s="94"/>
      <c r="G65" s="94"/>
      <c r="H65" s="94"/>
      <c r="I65" s="94"/>
      <c r="J65" s="94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</row>
    <row r="66" spans="1:27" x14ac:dyDescent="0.2">
      <c r="B66" s="76"/>
      <c r="C66" s="76"/>
      <c r="D66" s="76"/>
      <c r="E66" s="76"/>
      <c r="F66" s="76"/>
      <c r="G66" s="76"/>
      <c r="H66" s="76"/>
      <c r="I66" s="76"/>
      <c r="J66" s="76"/>
    </row>
    <row r="67" spans="1:27" x14ac:dyDescent="0.2">
      <c r="B67" s="76"/>
      <c r="C67" s="76"/>
      <c r="D67" s="76"/>
      <c r="E67" s="76"/>
      <c r="F67" s="76"/>
      <c r="G67" s="76"/>
      <c r="H67" s="76"/>
      <c r="I67" s="76"/>
      <c r="J67" s="76"/>
    </row>
    <row r="68" spans="1:27" x14ac:dyDescent="0.2">
      <c r="B68" s="76"/>
      <c r="C68" s="76"/>
      <c r="D68" s="76"/>
      <c r="E68" s="76"/>
      <c r="F68" s="76"/>
      <c r="G68" s="76"/>
      <c r="H68" s="76"/>
      <c r="I68" s="76"/>
      <c r="J68" s="76"/>
    </row>
    <row r="69" spans="1:27" x14ac:dyDescent="0.2">
      <c r="B69" s="76"/>
      <c r="C69" s="76"/>
      <c r="D69" s="76"/>
      <c r="E69" s="76"/>
      <c r="F69" s="76"/>
      <c r="G69" s="76"/>
      <c r="H69" s="76"/>
      <c r="I69" s="76"/>
      <c r="J69" s="76"/>
    </row>
    <row r="70" spans="1:27" x14ac:dyDescent="0.2">
      <c r="B70" s="76"/>
      <c r="C70" s="76"/>
      <c r="D70" s="76"/>
      <c r="E70" s="76"/>
      <c r="F70" s="76"/>
      <c r="G70" s="76"/>
      <c r="H70" s="76"/>
      <c r="I70" s="76"/>
      <c r="J70" s="76"/>
    </row>
    <row r="71" spans="1:27" x14ac:dyDescent="0.2">
      <c r="B71" s="76"/>
      <c r="C71" s="76"/>
      <c r="D71" s="76"/>
      <c r="E71" s="76"/>
      <c r="F71" s="76"/>
      <c r="G71" s="76"/>
      <c r="H71" s="76"/>
      <c r="I71" s="76"/>
      <c r="J71" s="76"/>
    </row>
    <row r="72" spans="1:27" x14ac:dyDescent="0.2">
      <c r="B72" s="76"/>
      <c r="C72" s="76"/>
      <c r="D72" s="76"/>
      <c r="E72" s="76"/>
      <c r="F72" s="76"/>
      <c r="G72" s="76"/>
      <c r="H72" s="76"/>
      <c r="I72" s="76"/>
      <c r="J72" s="76"/>
    </row>
    <row r="73" spans="1:27" x14ac:dyDescent="0.2">
      <c r="B73" s="76"/>
      <c r="C73" s="76"/>
      <c r="D73" s="76"/>
      <c r="E73" s="76"/>
      <c r="F73" s="76"/>
      <c r="G73" s="76"/>
      <c r="H73" s="76"/>
      <c r="I73" s="76"/>
      <c r="J73" s="76"/>
    </row>
    <row r="74" spans="1:27" x14ac:dyDescent="0.2">
      <c r="B74" s="76"/>
      <c r="C74" s="76"/>
      <c r="D74" s="76"/>
      <c r="E74" s="76"/>
      <c r="F74" s="76"/>
      <c r="G74" s="76"/>
      <c r="H74" s="76"/>
      <c r="I74" s="76"/>
      <c r="J74" s="76"/>
    </row>
    <row r="75" spans="1:27" x14ac:dyDescent="0.2">
      <c r="B75" s="76"/>
      <c r="C75" s="76"/>
      <c r="D75" s="76"/>
      <c r="E75" s="76"/>
      <c r="F75" s="76"/>
      <c r="G75" s="76"/>
      <c r="H75" s="76"/>
      <c r="I75" s="76"/>
      <c r="J75" s="76"/>
    </row>
  </sheetData>
  <mergeCells count="74">
    <mergeCell ref="E1:J1"/>
    <mergeCell ref="F2:H2"/>
    <mergeCell ref="F3:H3"/>
    <mergeCell ref="F4:H4"/>
    <mergeCell ref="B1:D4"/>
    <mergeCell ref="B65:J65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51:J51"/>
    <mergeCell ref="B38:J38"/>
    <mergeCell ref="B39:J39"/>
    <mergeCell ref="B42:C42"/>
    <mergeCell ref="D42:I42"/>
    <mergeCell ref="B43:C43"/>
    <mergeCell ref="D43:I43"/>
    <mergeCell ref="B44:C44"/>
    <mergeCell ref="D44:I44"/>
    <mergeCell ref="B45:C45"/>
    <mergeCell ref="D45:I45"/>
    <mergeCell ref="B50:J50"/>
    <mergeCell ref="E23:G23"/>
    <mergeCell ref="G36:H36"/>
    <mergeCell ref="B24:D26"/>
    <mergeCell ref="E24:G24"/>
    <mergeCell ref="E25:G25"/>
    <mergeCell ref="E26:G26"/>
    <mergeCell ref="B28:J28"/>
    <mergeCell ref="B31:J31"/>
    <mergeCell ref="F32:J32"/>
    <mergeCell ref="G33:H33"/>
    <mergeCell ref="I33:J33"/>
    <mergeCell ref="G34:H34"/>
    <mergeCell ref="G35:H35"/>
    <mergeCell ref="B15:J15"/>
    <mergeCell ref="J18:J19"/>
    <mergeCell ref="E19:G19"/>
    <mergeCell ref="E20:G20"/>
    <mergeCell ref="I20:I21"/>
    <mergeCell ref="J20:J21"/>
    <mergeCell ref="B17:D17"/>
    <mergeCell ref="E17:G17"/>
    <mergeCell ref="B18:D20"/>
    <mergeCell ref="E18:G18"/>
    <mergeCell ref="I18:I19"/>
    <mergeCell ref="B21:D23"/>
    <mergeCell ref="E21:G21"/>
    <mergeCell ref="E22:G22"/>
    <mergeCell ref="I22:I23"/>
    <mergeCell ref="J22:J23"/>
    <mergeCell ref="B5:J5"/>
    <mergeCell ref="B6:J6"/>
    <mergeCell ref="B7:J7"/>
    <mergeCell ref="B8:J8"/>
    <mergeCell ref="B16:G16"/>
    <mergeCell ref="I16:J16"/>
    <mergeCell ref="B9:C9"/>
    <mergeCell ref="D9:I9"/>
    <mergeCell ref="B10:C10"/>
    <mergeCell ref="D10:I10"/>
    <mergeCell ref="B11:C11"/>
    <mergeCell ref="D11:I11"/>
    <mergeCell ref="B12:C12"/>
    <mergeCell ref="D12:I12"/>
    <mergeCell ref="B13:J13"/>
    <mergeCell ref="B14:J14"/>
  </mergeCells>
  <pageMargins left="0.70866141732283472" right="0.70866141732283472" top="0.74803149606299213" bottom="0.74803149606299213" header="0.31496062992125984" footer="0.31496062992125984"/>
  <pageSetup scale="65" orientation="portrait" r:id="rId1"/>
  <rowBreaks count="2" manualBreakCount="2">
    <brk id="29" min="1" max="9" man="1"/>
    <brk id="45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T170"/>
  <sheetViews>
    <sheetView showGridLines="0" view="pageBreakPreview" zoomScale="70" zoomScaleNormal="80" zoomScaleSheetLayoutView="70" workbookViewId="0">
      <selection activeCell="X7" sqref="X7"/>
    </sheetView>
  </sheetViews>
  <sheetFormatPr baseColWidth="10" defaultRowHeight="16.5" x14ac:dyDescent="0.3"/>
  <cols>
    <col min="1" max="1" width="11.42578125" style="35"/>
    <col min="2" max="2" width="1.7109375" style="35" customWidth="1"/>
    <col min="3" max="3" width="19.28515625" style="35" customWidth="1"/>
    <col min="4" max="4" width="19.42578125" style="35" customWidth="1"/>
    <col min="5" max="5" width="29.42578125" style="35" customWidth="1"/>
    <col min="6" max="6" width="20" style="35" customWidth="1"/>
    <col min="7" max="7" width="17.7109375" style="35" customWidth="1"/>
    <col min="8" max="8" width="17" style="35" customWidth="1"/>
    <col min="9" max="9" width="16.28515625" style="35" customWidth="1"/>
    <col min="10" max="12" width="11.42578125" style="35" customWidth="1"/>
    <col min="13" max="13" width="15.42578125" style="35" customWidth="1"/>
    <col min="14" max="14" width="15" style="35" customWidth="1"/>
    <col min="15" max="18" width="11.42578125" style="35" customWidth="1"/>
    <col min="19" max="19" width="14" style="35" customWidth="1"/>
    <col min="20" max="20" width="18" style="35" customWidth="1"/>
    <col min="21" max="21" width="11.42578125" style="35" customWidth="1"/>
    <col min="22" max="22" width="11.42578125" style="35"/>
    <col min="23" max="23" width="9.42578125" style="35" customWidth="1"/>
    <col min="24" max="24" width="18.5703125" style="35" customWidth="1"/>
    <col min="25" max="25" width="1.7109375" style="35" customWidth="1"/>
    <col min="26" max="26" width="11.42578125" style="35"/>
    <col min="27" max="35" width="0" style="35" hidden="1" customWidth="1"/>
    <col min="36" max="43" width="11.42578125" style="35"/>
    <col min="44" max="44" width="21.42578125" style="35" customWidth="1"/>
    <col min="45" max="45" width="23.5703125" style="35" customWidth="1"/>
    <col min="46" max="46" width="21" style="35" customWidth="1"/>
    <col min="47" max="16384" width="11.42578125" style="35"/>
  </cols>
  <sheetData>
    <row r="1" spans="2:44" ht="17.25" customHeight="1" thickBot="1" x14ac:dyDescent="0.35">
      <c r="C1" s="121"/>
      <c r="D1" s="122"/>
      <c r="E1" s="123"/>
      <c r="F1" s="141" t="s">
        <v>165</v>
      </c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/>
      <c r="AA1" s="62"/>
      <c r="AB1" s="62"/>
      <c r="AC1" s="62"/>
      <c r="AD1" s="63"/>
    </row>
    <row r="2" spans="2:44" ht="17.25" customHeight="1" thickBot="1" x14ac:dyDescent="0.35">
      <c r="C2" s="124"/>
      <c r="D2" s="125"/>
      <c r="E2" s="126"/>
      <c r="F2" s="141" t="s">
        <v>166</v>
      </c>
      <c r="G2" s="142"/>
      <c r="H2" s="142"/>
      <c r="I2" s="142"/>
      <c r="J2" s="143"/>
      <c r="K2" s="141" t="s">
        <v>202</v>
      </c>
      <c r="L2" s="142"/>
      <c r="M2" s="142"/>
      <c r="N2" s="143"/>
      <c r="O2" s="141" t="s">
        <v>167</v>
      </c>
      <c r="P2" s="142"/>
      <c r="Q2" s="142"/>
      <c r="R2" s="142"/>
      <c r="S2" s="142"/>
      <c r="T2" s="142"/>
      <c r="U2" s="142"/>
      <c r="V2" s="143"/>
      <c r="W2" s="141" t="s">
        <v>172</v>
      </c>
      <c r="X2" s="142"/>
      <c r="Y2" s="143"/>
      <c r="AA2" s="60"/>
    </row>
    <row r="3" spans="2:44" ht="17.25" customHeight="1" thickBot="1" x14ac:dyDescent="0.35">
      <c r="C3" s="124"/>
      <c r="D3" s="125"/>
      <c r="E3" s="126"/>
      <c r="F3" s="141" t="s">
        <v>168</v>
      </c>
      <c r="G3" s="142"/>
      <c r="H3" s="142"/>
      <c r="I3" s="142"/>
      <c r="J3" s="143"/>
      <c r="K3" s="147" t="s">
        <v>173</v>
      </c>
      <c r="L3" s="148"/>
      <c r="M3" s="148"/>
      <c r="N3" s="149"/>
      <c r="O3" s="141" t="s">
        <v>169</v>
      </c>
      <c r="P3" s="142"/>
      <c r="Q3" s="142"/>
      <c r="R3" s="142"/>
      <c r="S3" s="142"/>
      <c r="T3" s="142"/>
      <c r="U3" s="142"/>
      <c r="V3" s="143"/>
      <c r="W3" s="141" t="s">
        <v>203</v>
      </c>
      <c r="X3" s="142"/>
      <c r="Y3" s="143"/>
      <c r="AA3" s="61"/>
    </row>
    <row r="4" spans="2:44" ht="18.75" thickBot="1" x14ac:dyDescent="0.35">
      <c r="C4" s="127"/>
      <c r="D4" s="128"/>
      <c r="E4" s="129"/>
      <c r="F4" s="141" t="s">
        <v>170</v>
      </c>
      <c r="G4" s="142"/>
      <c r="H4" s="142"/>
      <c r="I4" s="142"/>
      <c r="J4" s="143"/>
      <c r="K4" s="150">
        <v>45643</v>
      </c>
      <c r="L4" s="151"/>
      <c r="M4" s="151"/>
      <c r="N4" s="152"/>
      <c r="O4" s="141" t="s">
        <v>171</v>
      </c>
      <c r="P4" s="142"/>
      <c r="Q4" s="142"/>
      <c r="R4" s="142"/>
      <c r="S4" s="142"/>
      <c r="T4" s="142"/>
      <c r="U4" s="142"/>
      <c r="V4" s="143"/>
      <c r="W4" s="141" t="s">
        <v>181</v>
      </c>
      <c r="X4" s="142"/>
      <c r="Y4" s="143"/>
      <c r="AA4" s="64"/>
    </row>
    <row r="6" spans="2:44" ht="8.1" customHeight="1" x14ac:dyDescent="0.3"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7"/>
    </row>
    <row r="7" spans="2:44" x14ac:dyDescent="0.3">
      <c r="B7" s="37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68"/>
      <c r="X7" s="68"/>
      <c r="Y7" s="36"/>
      <c r="AJ7" s="97" t="s">
        <v>69</v>
      </c>
      <c r="AK7" s="97"/>
      <c r="AL7" s="98" t="s">
        <v>70</v>
      </c>
      <c r="AM7" s="98"/>
      <c r="AN7" s="98"/>
      <c r="AO7" s="98"/>
      <c r="AP7" s="98"/>
      <c r="AQ7" s="98"/>
      <c r="AR7" s="39" t="s">
        <v>71</v>
      </c>
    </row>
    <row r="8" spans="2:44" ht="17.25" thickBot="1" x14ac:dyDescent="0.35">
      <c r="B8" s="37"/>
      <c r="C8" s="38"/>
      <c r="D8" s="38"/>
      <c r="E8" s="38"/>
      <c r="F8" s="38"/>
      <c r="G8" s="40"/>
      <c r="H8" s="41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6"/>
      <c r="AJ8" s="99" t="s">
        <v>156</v>
      </c>
      <c r="AK8" s="99"/>
      <c r="AL8" s="100" t="s">
        <v>157</v>
      </c>
      <c r="AM8" s="100"/>
      <c r="AN8" s="100"/>
      <c r="AO8" s="100"/>
      <c r="AP8" s="100"/>
      <c r="AQ8" s="100"/>
      <c r="AR8" s="42" t="s">
        <v>158</v>
      </c>
    </row>
    <row r="9" spans="2:44" ht="17.25" thickBot="1" x14ac:dyDescent="0.35">
      <c r="B9" s="37"/>
      <c r="C9" s="146" t="s">
        <v>0</v>
      </c>
      <c r="D9" s="146"/>
      <c r="E9" s="146"/>
      <c r="F9" s="146"/>
      <c r="G9" s="146"/>
      <c r="H9" s="130" t="s">
        <v>1</v>
      </c>
      <c r="I9" s="130"/>
      <c r="J9" s="130"/>
      <c r="K9" s="130"/>
      <c r="L9" s="130"/>
      <c r="M9" s="146" t="s">
        <v>2</v>
      </c>
      <c r="N9" s="146"/>
      <c r="O9" s="146"/>
      <c r="P9" s="146"/>
      <c r="Q9" s="146"/>
      <c r="R9" s="130" t="s">
        <v>3</v>
      </c>
      <c r="S9" s="130"/>
      <c r="T9" s="130"/>
      <c r="U9" s="130"/>
      <c r="V9" s="130"/>
      <c r="W9" s="131" t="s">
        <v>4</v>
      </c>
      <c r="X9" s="131"/>
      <c r="Y9" s="36"/>
      <c r="AJ9" s="99" t="s">
        <v>159</v>
      </c>
      <c r="AK9" s="99"/>
      <c r="AL9" s="100" t="s">
        <v>160</v>
      </c>
      <c r="AM9" s="100"/>
      <c r="AN9" s="100"/>
      <c r="AO9" s="100"/>
      <c r="AP9" s="100"/>
      <c r="AQ9" s="100"/>
      <c r="AR9" s="42" t="s">
        <v>161</v>
      </c>
    </row>
    <row r="10" spans="2:44" ht="17.25" thickBot="1" x14ac:dyDescent="0.35">
      <c r="B10" s="37"/>
      <c r="C10" s="131" t="s">
        <v>5</v>
      </c>
      <c r="D10" s="131" t="s">
        <v>6</v>
      </c>
      <c r="E10" s="131" t="s">
        <v>7</v>
      </c>
      <c r="F10" s="139" t="s">
        <v>131</v>
      </c>
      <c r="G10" s="131" t="s">
        <v>8</v>
      </c>
      <c r="H10" s="133" t="s">
        <v>9</v>
      </c>
      <c r="I10" s="133" t="s">
        <v>10</v>
      </c>
      <c r="J10" s="133" t="s">
        <v>11</v>
      </c>
      <c r="K10" s="133" t="s">
        <v>12</v>
      </c>
      <c r="L10" s="133" t="s">
        <v>13</v>
      </c>
      <c r="M10" s="131" t="s">
        <v>14</v>
      </c>
      <c r="N10" s="131" t="s">
        <v>15</v>
      </c>
      <c r="O10" s="131" t="s">
        <v>16</v>
      </c>
      <c r="P10" s="131" t="s">
        <v>12</v>
      </c>
      <c r="Q10" s="131" t="s">
        <v>13</v>
      </c>
      <c r="R10" s="43" t="s">
        <v>17</v>
      </c>
      <c r="S10" s="133" t="s">
        <v>18</v>
      </c>
      <c r="T10" s="133" t="s">
        <v>19</v>
      </c>
      <c r="U10" s="133" t="s">
        <v>12</v>
      </c>
      <c r="V10" s="133" t="s">
        <v>13</v>
      </c>
      <c r="W10" s="131"/>
      <c r="X10" s="131"/>
      <c r="Y10" s="36"/>
      <c r="AJ10" s="99" t="s">
        <v>162</v>
      </c>
      <c r="AK10" s="99"/>
      <c r="AL10" s="100" t="s">
        <v>163</v>
      </c>
      <c r="AM10" s="100"/>
      <c r="AN10" s="100"/>
      <c r="AO10" s="100"/>
      <c r="AP10" s="100"/>
      <c r="AQ10" s="100"/>
      <c r="AR10" s="42" t="s">
        <v>164</v>
      </c>
    </row>
    <row r="11" spans="2:44" ht="17.25" thickBot="1" x14ac:dyDescent="0.35">
      <c r="B11" s="37"/>
      <c r="C11" s="132"/>
      <c r="D11" s="132"/>
      <c r="E11" s="132"/>
      <c r="F11" s="140"/>
      <c r="G11" s="131"/>
      <c r="H11" s="133"/>
      <c r="I11" s="133"/>
      <c r="J11" s="134"/>
      <c r="K11" s="133"/>
      <c r="L11" s="133"/>
      <c r="M11" s="131"/>
      <c r="N11" s="131"/>
      <c r="O11" s="131"/>
      <c r="P11" s="131"/>
      <c r="Q11" s="131"/>
      <c r="R11" s="43" t="s">
        <v>20</v>
      </c>
      <c r="S11" s="133"/>
      <c r="T11" s="133"/>
      <c r="U11" s="133"/>
      <c r="V11" s="133"/>
      <c r="W11" s="131"/>
      <c r="X11" s="131"/>
      <c r="Y11" s="36"/>
    </row>
    <row r="12" spans="2:44" ht="96" customHeight="1" thickBot="1" x14ac:dyDescent="0.35">
      <c r="B12" s="37"/>
      <c r="C12" s="44" t="s">
        <v>100</v>
      </c>
      <c r="D12" s="44" t="s">
        <v>104</v>
      </c>
      <c r="E12" s="44" t="s">
        <v>128</v>
      </c>
      <c r="F12" s="44" t="s">
        <v>132</v>
      </c>
      <c r="G12" s="44" t="s">
        <v>130</v>
      </c>
      <c r="H12" s="44">
        <f>CUESTIONARIO!F17</f>
        <v>3</v>
      </c>
      <c r="I12" s="44">
        <f>CUESTIONARIO!F21</f>
        <v>3</v>
      </c>
      <c r="J12" s="45">
        <f>CUESTIONARIO!F25</f>
        <v>0</v>
      </c>
      <c r="K12" s="46">
        <f>SUM(J12+I12+H12)</f>
        <v>6</v>
      </c>
      <c r="L12" s="44" t="str">
        <f>IF(K12&lt;=1,"BAJO",IF(K12&lt;=2.9,"MEDIO",IF(K12&lt;=6,"ALTO")))</f>
        <v>ALTO</v>
      </c>
      <c r="M12" s="46">
        <f>CUESTIONARIO!F$29</f>
        <v>0</v>
      </c>
      <c r="N12" s="45">
        <f>CUESTIONARIO!F$32</f>
        <v>1.5</v>
      </c>
      <c r="O12" s="46">
        <f>CUESTIONARIO!F$36</f>
        <v>1</v>
      </c>
      <c r="P12" s="44">
        <f>SUM(M12:O12)</f>
        <v>2.5</v>
      </c>
      <c r="Q12" s="44" t="str">
        <f>IF(P12&lt;=1,"BAJO",IF(P12&lt;=2.9,"MEDIO",IF(P12&lt;=6,"ALTO")))</f>
        <v>MEDIO</v>
      </c>
      <c r="R12" s="46">
        <f>CUESTIONARIO!F$40</f>
        <v>0</v>
      </c>
      <c r="S12" s="46">
        <f>CUESTIONARIO!F$44</f>
        <v>1</v>
      </c>
      <c r="T12" s="46">
        <f>CUESTIONARIO!F$47</f>
        <v>0</v>
      </c>
      <c r="U12" s="45">
        <f>SUM(R12:T12)</f>
        <v>1</v>
      </c>
      <c r="V12" s="44" t="str">
        <f>IF(U12&lt;=1,"BAJO",IF(U12&lt;=2.9,"MEDIO",IF(U12&lt;=6,"ALTO")))</f>
        <v>BAJO</v>
      </c>
      <c r="W12" s="44" t="s">
        <v>155</v>
      </c>
      <c r="X12" s="47"/>
      <c r="Y12" s="36"/>
    </row>
    <row r="13" spans="2:44" ht="96" customHeight="1" thickBot="1" x14ac:dyDescent="0.35">
      <c r="B13" s="37"/>
      <c r="C13" s="44" t="s">
        <v>100</v>
      </c>
      <c r="D13" s="44" t="s">
        <v>107</v>
      </c>
      <c r="E13" s="44" t="s">
        <v>128</v>
      </c>
      <c r="F13" s="44" t="s">
        <v>133</v>
      </c>
      <c r="G13" s="44" t="s">
        <v>130</v>
      </c>
      <c r="H13" s="44">
        <f>CUESTIONARIO!G17</f>
        <v>3</v>
      </c>
      <c r="I13" s="44">
        <f>CUESTIONARIO!G21</f>
        <v>3</v>
      </c>
      <c r="J13" s="45">
        <f>CUESTIONARIO!G25</f>
        <v>0</v>
      </c>
      <c r="K13" s="44">
        <f t="shared" ref="K13:K19" si="0">SUM(J13+I13+H13)</f>
        <v>6</v>
      </c>
      <c r="L13" s="44" t="str">
        <f t="shared" ref="L13:L21" si="1">IF(K13&lt;=1,"BAJO",IF(K13&lt;=2.9,"MEDIO",IF(K13&lt;=6,"ALTO")))</f>
        <v>ALTO</v>
      </c>
      <c r="M13" s="46">
        <f>CUESTIONARIO!G$29</f>
        <v>0</v>
      </c>
      <c r="N13" s="45">
        <f>CUESTIONARIO!G$32</f>
        <v>1.5</v>
      </c>
      <c r="O13" s="46">
        <f>CUESTIONARIO!G$36</f>
        <v>1</v>
      </c>
      <c r="P13" s="44">
        <f t="shared" ref="P13:P20" si="2">SUM(M13:O13)</f>
        <v>2.5</v>
      </c>
      <c r="Q13" s="44" t="str">
        <f t="shared" ref="Q13:Q21" si="3">IF(P13&lt;=1,"BAJO",IF(P13&lt;=2.9,"MEDIO",IF(P13&lt;=6,"ALTO")))</f>
        <v>MEDIO</v>
      </c>
      <c r="R13" s="46">
        <f>CUESTIONARIO!G$40</f>
        <v>0</v>
      </c>
      <c r="S13" s="46">
        <f>CUESTIONARIO!G$44</f>
        <v>1</v>
      </c>
      <c r="T13" s="46">
        <f>CUESTIONARIO!G$47</f>
        <v>1</v>
      </c>
      <c r="U13" s="45">
        <f t="shared" ref="U13:U20" si="4">SUM(R13:T13)</f>
        <v>2</v>
      </c>
      <c r="V13" s="44" t="str">
        <f t="shared" ref="V13:V21" si="5">IF(U13&lt;=1,"BAJO",IF(U13&lt;=2.9,"MEDIO",IF(U13&lt;=6,"ALTO")))</f>
        <v>MEDIO</v>
      </c>
      <c r="W13" s="44" t="s">
        <v>155</v>
      </c>
      <c r="X13" s="47"/>
      <c r="Y13" s="36"/>
    </row>
    <row r="14" spans="2:44" ht="96" customHeight="1" thickBot="1" x14ac:dyDescent="0.35">
      <c r="B14" s="37"/>
      <c r="C14" s="44" t="s">
        <v>109</v>
      </c>
      <c r="D14" s="44" t="s">
        <v>124</v>
      </c>
      <c r="E14" s="44" t="s">
        <v>128</v>
      </c>
      <c r="F14" s="48" t="s">
        <v>133</v>
      </c>
      <c r="G14" s="48" t="s">
        <v>130</v>
      </c>
      <c r="H14" s="44">
        <f>CUESTIONARIO!H17</f>
        <v>3</v>
      </c>
      <c r="I14" s="44">
        <f>CUESTIONARIO!H21</f>
        <v>3</v>
      </c>
      <c r="J14" s="45">
        <f>CUESTIONARIO!H25</f>
        <v>0</v>
      </c>
      <c r="K14" s="44">
        <f t="shared" si="0"/>
        <v>6</v>
      </c>
      <c r="L14" s="44" t="str">
        <f t="shared" si="1"/>
        <v>ALTO</v>
      </c>
      <c r="M14" s="46">
        <f>CUESTIONARIO!H$29</f>
        <v>0.5</v>
      </c>
      <c r="N14" s="45">
        <f>CUESTIONARIO!H$32</f>
        <v>1.5</v>
      </c>
      <c r="O14" s="46">
        <f>CUESTIONARIO!H$36</f>
        <v>1</v>
      </c>
      <c r="P14" s="44">
        <f t="shared" si="2"/>
        <v>3</v>
      </c>
      <c r="Q14" s="44" t="str">
        <f t="shared" si="3"/>
        <v>ALTO</v>
      </c>
      <c r="R14" s="46">
        <f>CUESTIONARIO!H$40</f>
        <v>0</v>
      </c>
      <c r="S14" s="46">
        <f>CUESTIONARIO!H$44</f>
        <v>1</v>
      </c>
      <c r="T14" s="46">
        <f>CUESTIONARIO!H$47</f>
        <v>1</v>
      </c>
      <c r="U14" s="45">
        <f t="shared" si="4"/>
        <v>2</v>
      </c>
      <c r="V14" s="44" t="str">
        <f t="shared" si="5"/>
        <v>MEDIO</v>
      </c>
      <c r="W14" s="44" t="s">
        <v>155</v>
      </c>
      <c r="X14" s="47"/>
      <c r="Y14" s="36"/>
    </row>
    <row r="15" spans="2:44" ht="96" customHeight="1" thickBot="1" x14ac:dyDescent="0.35">
      <c r="B15" s="37"/>
      <c r="C15" s="44" t="s">
        <v>109</v>
      </c>
      <c r="D15" s="44" t="s">
        <v>122</v>
      </c>
      <c r="E15" s="44" t="s">
        <v>128</v>
      </c>
      <c r="F15" s="44" t="s">
        <v>134</v>
      </c>
      <c r="G15" s="44" t="s">
        <v>21</v>
      </c>
      <c r="H15" s="44">
        <f>CUESTIONARIO!I17</f>
        <v>3</v>
      </c>
      <c r="I15" s="44">
        <f>CUESTIONARIO!I21</f>
        <v>3</v>
      </c>
      <c r="J15" s="45">
        <f>CUESTIONARIO!I29</f>
        <v>0</v>
      </c>
      <c r="K15" s="44">
        <f t="shared" si="0"/>
        <v>6</v>
      </c>
      <c r="L15" s="44" t="str">
        <f t="shared" si="1"/>
        <v>ALTO</v>
      </c>
      <c r="M15" s="46">
        <f>CUESTIONARIO!I$29</f>
        <v>0</v>
      </c>
      <c r="N15" s="45">
        <f>CUESTIONARIO!I$32</f>
        <v>1.5</v>
      </c>
      <c r="O15" s="46">
        <f>CUESTIONARIO!I$36</f>
        <v>1</v>
      </c>
      <c r="P15" s="44">
        <f t="shared" si="2"/>
        <v>2.5</v>
      </c>
      <c r="Q15" s="44" t="str">
        <f t="shared" si="3"/>
        <v>MEDIO</v>
      </c>
      <c r="R15" s="46">
        <f>CUESTIONARIO!I$40</f>
        <v>0</v>
      </c>
      <c r="S15" s="46">
        <f>CUESTIONARIO!I$44</f>
        <v>1</v>
      </c>
      <c r="T15" s="46">
        <f>CUESTIONARIO!I$47</f>
        <v>1</v>
      </c>
      <c r="U15" s="45">
        <f t="shared" si="4"/>
        <v>2</v>
      </c>
      <c r="V15" s="44" t="str">
        <f t="shared" si="5"/>
        <v>MEDIO</v>
      </c>
      <c r="W15" s="44" t="s">
        <v>155</v>
      </c>
      <c r="X15" s="47"/>
      <c r="Y15" s="36"/>
    </row>
    <row r="16" spans="2:44" ht="96" customHeight="1" thickBot="1" x14ac:dyDescent="0.35">
      <c r="B16" s="37"/>
      <c r="C16" s="44" t="s">
        <v>109</v>
      </c>
      <c r="D16" s="44" t="s">
        <v>114</v>
      </c>
      <c r="E16" s="44" t="s">
        <v>128</v>
      </c>
      <c r="F16" s="44" t="s">
        <v>134</v>
      </c>
      <c r="G16" s="44" t="s">
        <v>21</v>
      </c>
      <c r="H16" s="44">
        <f>CUESTIONARIO!J17</f>
        <v>3</v>
      </c>
      <c r="I16" s="44">
        <f>CUESTIONARIO!J21</f>
        <v>3</v>
      </c>
      <c r="J16" s="45">
        <f>CUESTIONARIO!J29</f>
        <v>0</v>
      </c>
      <c r="K16" s="44">
        <f t="shared" si="0"/>
        <v>6</v>
      </c>
      <c r="L16" s="44" t="str">
        <f t="shared" si="1"/>
        <v>ALTO</v>
      </c>
      <c r="M16" s="46">
        <f>CUESTIONARIO!J$29</f>
        <v>0</v>
      </c>
      <c r="N16" s="45">
        <f>CUESTIONARIO!J$32</f>
        <v>1.5</v>
      </c>
      <c r="O16" s="46">
        <f>CUESTIONARIO!J$36</f>
        <v>1</v>
      </c>
      <c r="P16" s="44">
        <f t="shared" si="2"/>
        <v>2.5</v>
      </c>
      <c r="Q16" s="44" t="str">
        <f t="shared" si="3"/>
        <v>MEDIO</v>
      </c>
      <c r="R16" s="46">
        <f>CUESTIONARIO!J$40</f>
        <v>0</v>
      </c>
      <c r="S16" s="46">
        <f>CUESTIONARIO!J$44</f>
        <v>1</v>
      </c>
      <c r="T16" s="46">
        <f>CUESTIONARIO!J$47</f>
        <v>1</v>
      </c>
      <c r="U16" s="45">
        <f t="shared" si="4"/>
        <v>2</v>
      </c>
      <c r="V16" s="44" t="str">
        <f t="shared" si="5"/>
        <v>MEDIO</v>
      </c>
      <c r="W16" s="44" t="s">
        <v>155</v>
      </c>
      <c r="X16" s="47"/>
      <c r="Y16" s="36"/>
    </row>
    <row r="17" spans="2:25" ht="96" customHeight="1" thickBot="1" x14ac:dyDescent="0.35">
      <c r="B17" s="37"/>
      <c r="C17" s="44" t="s">
        <v>116</v>
      </c>
      <c r="D17" s="44" t="s">
        <v>118</v>
      </c>
      <c r="E17" s="44" t="s">
        <v>151</v>
      </c>
      <c r="F17" s="44" t="s">
        <v>133</v>
      </c>
      <c r="G17" s="44" t="s">
        <v>21</v>
      </c>
      <c r="H17" s="44">
        <f>CUESTIONARIO!K17</f>
        <v>3</v>
      </c>
      <c r="I17" s="44">
        <f>CUESTIONARIO!K21</f>
        <v>3</v>
      </c>
      <c r="J17" s="49">
        <f>CUESTIONARIO!K29</f>
        <v>0</v>
      </c>
      <c r="K17" s="44">
        <f t="shared" si="0"/>
        <v>6</v>
      </c>
      <c r="L17" s="44" t="str">
        <f t="shared" si="1"/>
        <v>ALTO</v>
      </c>
      <c r="M17" s="46">
        <f>CUESTIONARIO!K$29</f>
        <v>0</v>
      </c>
      <c r="N17" s="45">
        <f>CUESTIONARIO!K$32</f>
        <v>1</v>
      </c>
      <c r="O17" s="46">
        <f>CUESTIONARIO!K$36</f>
        <v>1</v>
      </c>
      <c r="P17" s="44">
        <f t="shared" si="2"/>
        <v>2</v>
      </c>
      <c r="Q17" s="44" t="str">
        <f t="shared" si="3"/>
        <v>MEDIO</v>
      </c>
      <c r="R17" s="46">
        <f>CUESTIONARIO!K$40</f>
        <v>0</v>
      </c>
      <c r="S17" s="46">
        <f>CUESTIONARIO!K$44</f>
        <v>1</v>
      </c>
      <c r="T17" s="46">
        <f>CUESTIONARIO!K$47</f>
        <v>1</v>
      </c>
      <c r="U17" s="45">
        <f t="shared" si="4"/>
        <v>2</v>
      </c>
      <c r="V17" s="44" t="str">
        <f t="shared" si="5"/>
        <v>MEDIO</v>
      </c>
      <c r="W17" s="44" t="s">
        <v>155</v>
      </c>
      <c r="X17" s="47"/>
      <c r="Y17" s="36"/>
    </row>
    <row r="18" spans="2:25" ht="96" customHeight="1" thickBot="1" x14ac:dyDescent="0.35">
      <c r="B18" s="37"/>
      <c r="C18" s="44" t="s">
        <v>116</v>
      </c>
      <c r="D18" s="44" t="s">
        <v>127</v>
      </c>
      <c r="E18" s="44" t="s">
        <v>152</v>
      </c>
      <c r="F18" s="44" t="s">
        <v>132</v>
      </c>
      <c r="G18" s="44" t="s">
        <v>130</v>
      </c>
      <c r="H18" s="44">
        <f>CUESTIONARIO!L17</f>
        <v>3</v>
      </c>
      <c r="I18" s="44">
        <f>CUESTIONARIO!L21</f>
        <v>3</v>
      </c>
      <c r="J18" s="49">
        <f>CUESTIONARIO!L29</f>
        <v>0</v>
      </c>
      <c r="K18" s="44">
        <f t="shared" si="0"/>
        <v>6</v>
      </c>
      <c r="L18" s="44" t="str">
        <f t="shared" si="1"/>
        <v>ALTO</v>
      </c>
      <c r="M18" s="46">
        <f>CUESTIONARIO!L$29</f>
        <v>0</v>
      </c>
      <c r="N18" s="45">
        <f>CUESTIONARIO!L$32</f>
        <v>1.5</v>
      </c>
      <c r="O18" s="46">
        <f>CUESTIONARIO!L$36</f>
        <v>1</v>
      </c>
      <c r="P18" s="44">
        <f t="shared" si="2"/>
        <v>2.5</v>
      </c>
      <c r="Q18" s="44" t="str">
        <f t="shared" si="3"/>
        <v>MEDIO</v>
      </c>
      <c r="R18" s="46">
        <f>CUESTIONARIO!L$40</f>
        <v>0</v>
      </c>
      <c r="S18" s="46">
        <f>CUESTIONARIO!L$44</f>
        <v>1</v>
      </c>
      <c r="T18" s="46">
        <f>CUESTIONARIO!L$47</f>
        <v>1</v>
      </c>
      <c r="U18" s="45">
        <f t="shared" si="4"/>
        <v>2</v>
      </c>
      <c r="V18" s="44" t="str">
        <f t="shared" si="5"/>
        <v>MEDIO</v>
      </c>
      <c r="W18" s="44" t="s">
        <v>155</v>
      </c>
      <c r="X18" s="47"/>
      <c r="Y18" s="36"/>
    </row>
    <row r="19" spans="2:25" ht="102.75" customHeight="1" thickBot="1" x14ac:dyDescent="0.35">
      <c r="B19" s="37"/>
      <c r="C19" s="44" t="s">
        <v>116</v>
      </c>
      <c r="D19" s="44" t="s">
        <v>125</v>
      </c>
      <c r="E19" s="44" t="s">
        <v>129</v>
      </c>
      <c r="F19" s="44" t="s">
        <v>132</v>
      </c>
      <c r="G19" s="44" t="s">
        <v>21</v>
      </c>
      <c r="H19" s="44">
        <f>CUESTIONARIO!M$17</f>
        <v>3</v>
      </c>
      <c r="I19" s="44">
        <f>CUESTIONARIO!M$21</f>
        <v>3</v>
      </c>
      <c r="J19" s="49">
        <f>CUESTIONARIO!M$25</f>
        <v>0</v>
      </c>
      <c r="K19" s="44">
        <f t="shared" si="0"/>
        <v>6</v>
      </c>
      <c r="L19" s="44" t="str">
        <f t="shared" si="1"/>
        <v>ALTO</v>
      </c>
      <c r="M19" s="46">
        <f>CUESTIONARIO!M$29</f>
        <v>0</v>
      </c>
      <c r="N19" s="45">
        <f>CUESTIONARIO!M$32</f>
        <v>1.5</v>
      </c>
      <c r="O19" s="46">
        <f>CUESTIONARIO!M$36</f>
        <v>1</v>
      </c>
      <c r="P19" s="44">
        <f t="shared" si="2"/>
        <v>2.5</v>
      </c>
      <c r="Q19" s="44" t="str">
        <f t="shared" si="3"/>
        <v>MEDIO</v>
      </c>
      <c r="R19" s="46">
        <f>CUESTIONARIO!M$40</f>
        <v>0</v>
      </c>
      <c r="S19" s="46">
        <f>CUESTIONARIO!M$44</f>
        <v>1</v>
      </c>
      <c r="T19" s="46">
        <f>CUESTIONARIO!M$47</f>
        <v>1</v>
      </c>
      <c r="U19" s="45">
        <f t="shared" si="4"/>
        <v>2</v>
      </c>
      <c r="V19" s="44" t="str">
        <f t="shared" si="5"/>
        <v>MEDIO</v>
      </c>
      <c r="W19" s="44" t="s">
        <v>155</v>
      </c>
      <c r="X19" s="47"/>
      <c r="Y19" s="36"/>
    </row>
    <row r="20" spans="2:25" ht="102.75" customHeight="1" thickBot="1" x14ac:dyDescent="0.35">
      <c r="B20" s="37"/>
      <c r="C20" s="44" t="s">
        <v>116</v>
      </c>
      <c r="D20" s="44" t="s">
        <v>138</v>
      </c>
      <c r="E20" s="44" t="s">
        <v>128</v>
      </c>
      <c r="F20" s="44" t="s">
        <v>132</v>
      </c>
      <c r="G20" s="44" t="s">
        <v>130</v>
      </c>
      <c r="H20" s="44">
        <f>CUESTIONARIO!N$17</f>
        <v>3</v>
      </c>
      <c r="I20" s="44">
        <f>CUESTIONARIO!N$21</f>
        <v>3</v>
      </c>
      <c r="J20" s="49">
        <f>CUESTIONARIO!N$25</f>
        <v>0</v>
      </c>
      <c r="K20" s="44">
        <f t="shared" ref="K20" si="6">SUM(J20+I20+H20)</f>
        <v>6</v>
      </c>
      <c r="L20" s="44" t="str">
        <f t="shared" si="1"/>
        <v>ALTO</v>
      </c>
      <c r="M20" s="46">
        <f>CUESTIONARIO!N$29</f>
        <v>0</v>
      </c>
      <c r="N20" s="45">
        <f>CUESTIONARIO!N$32</f>
        <v>1.5</v>
      </c>
      <c r="O20" s="46">
        <f>CUESTIONARIO!N$36</f>
        <v>1</v>
      </c>
      <c r="P20" s="44">
        <f t="shared" si="2"/>
        <v>2.5</v>
      </c>
      <c r="Q20" s="44" t="str">
        <f t="shared" si="3"/>
        <v>MEDIO</v>
      </c>
      <c r="R20" s="46">
        <f>CUESTIONARIO!N$40</f>
        <v>0</v>
      </c>
      <c r="S20" s="46">
        <f>CUESTIONARIO!N$44</f>
        <v>1</v>
      </c>
      <c r="T20" s="46">
        <f>CUESTIONARIO!N$47</f>
        <v>1</v>
      </c>
      <c r="U20" s="45">
        <f t="shared" si="4"/>
        <v>2</v>
      </c>
      <c r="V20" s="44" t="str">
        <f t="shared" si="5"/>
        <v>MEDIO</v>
      </c>
      <c r="W20" s="44" t="s">
        <v>155</v>
      </c>
      <c r="X20" s="47"/>
      <c r="Y20" s="36"/>
    </row>
    <row r="21" spans="2:25" ht="102.75" customHeight="1" thickBot="1" x14ac:dyDescent="0.35">
      <c r="B21" s="37"/>
      <c r="C21" s="44" t="s">
        <v>116</v>
      </c>
      <c r="D21" s="44" t="s">
        <v>139</v>
      </c>
      <c r="E21" s="44" t="s">
        <v>140</v>
      </c>
      <c r="F21" s="44" t="s">
        <v>132</v>
      </c>
      <c r="G21" s="44" t="s">
        <v>21</v>
      </c>
      <c r="H21" s="44">
        <f>CUESTIONARIO!O$17</f>
        <v>3</v>
      </c>
      <c r="I21" s="44">
        <f>CUESTIONARIO!O$21</f>
        <v>3</v>
      </c>
      <c r="J21" s="49">
        <f>CUESTIONARIO!O$25</f>
        <v>0</v>
      </c>
      <c r="K21" s="44">
        <f t="shared" ref="K21" si="7">SUM(J21+I21+H21)</f>
        <v>6</v>
      </c>
      <c r="L21" s="44" t="str">
        <f t="shared" si="1"/>
        <v>ALTO</v>
      </c>
      <c r="M21" s="46">
        <f>CUESTIONARIO!O$29</f>
        <v>0</v>
      </c>
      <c r="N21" s="45">
        <f>CUESTIONARIO!O$32</f>
        <v>1</v>
      </c>
      <c r="O21" s="46">
        <f>CUESTIONARIO!O$36</f>
        <v>1</v>
      </c>
      <c r="P21" s="46">
        <f>SUM(M21:O21)</f>
        <v>2</v>
      </c>
      <c r="Q21" s="44" t="str">
        <f t="shared" si="3"/>
        <v>MEDIO</v>
      </c>
      <c r="R21" s="46">
        <f>CUESTIONARIO!O$40</f>
        <v>0</v>
      </c>
      <c r="S21" s="46">
        <f>CUESTIONARIO!O$44</f>
        <v>1</v>
      </c>
      <c r="T21" s="46">
        <f>CUESTIONARIO!O$47</f>
        <v>1</v>
      </c>
      <c r="U21" s="45">
        <f t="shared" ref="U21" si="8">SUM(R21:T21)</f>
        <v>2</v>
      </c>
      <c r="V21" s="44" t="str">
        <f t="shared" si="5"/>
        <v>MEDIO</v>
      </c>
      <c r="W21" s="44" t="s">
        <v>155</v>
      </c>
      <c r="X21" s="47"/>
      <c r="Y21" s="36"/>
    </row>
    <row r="22" spans="2:25" ht="102.75" customHeight="1" thickBot="1" x14ac:dyDescent="0.35">
      <c r="B22" s="37"/>
      <c r="C22" s="44" t="s">
        <v>116</v>
      </c>
      <c r="D22" s="44" t="s">
        <v>153</v>
      </c>
      <c r="E22" s="44" t="s">
        <v>154</v>
      </c>
      <c r="F22" s="44" t="s">
        <v>133</v>
      </c>
      <c r="G22" s="44" t="s">
        <v>21</v>
      </c>
      <c r="H22" s="44">
        <f>CUESTIONARIO!O$17</f>
        <v>3</v>
      </c>
      <c r="I22" s="44">
        <f>CUESTIONARIO!O$21</f>
        <v>3</v>
      </c>
      <c r="J22" s="49">
        <f>CUESTIONARIO!O$25</f>
        <v>0</v>
      </c>
      <c r="K22" s="44">
        <f t="shared" ref="K22" si="9">SUM(J22+I22+H22)</f>
        <v>6</v>
      </c>
      <c r="L22" s="44" t="str">
        <f t="shared" ref="L22" si="10">IF(K22&lt;=1,"BAJO",IF(K22&lt;=2.9,"MEDIO",IF(K22&lt;=6,"ALTO")))</f>
        <v>ALTO</v>
      </c>
      <c r="M22" s="46">
        <f>CUESTIONARIO!O$29</f>
        <v>0</v>
      </c>
      <c r="N22" s="45">
        <f>CUESTIONARIO!O$32</f>
        <v>1</v>
      </c>
      <c r="O22" s="46">
        <f>CUESTIONARIO!O$36</f>
        <v>1</v>
      </c>
      <c r="P22" s="46">
        <f>SUM(M22:O22)</f>
        <v>2</v>
      </c>
      <c r="Q22" s="44" t="str">
        <f t="shared" ref="Q22" si="11">IF(P22&lt;=1,"BAJO",IF(P22&lt;=2.9,"MEDIO",IF(P22&lt;=6,"ALTO")))</f>
        <v>MEDIO</v>
      </c>
      <c r="R22" s="46">
        <f>CUESTIONARIO!O$40</f>
        <v>0</v>
      </c>
      <c r="S22" s="46">
        <f>CUESTIONARIO!O$44</f>
        <v>1</v>
      </c>
      <c r="T22" s="46">
        <f>CUESTIONARIO!O$47</f>
        <v>1</v>
      </c>
      <c r="U22" s="45">
        <f t="shared" ref="U22" si="12">SUM(R22:T22)</f>
        <v>2</v>
      </c>
      <c r="V22" s="44" t="str">
        <f t="shared" ref="V22" si="13">IF(U22&lt;=1,"BAJO",IF(U22&lt;=2.9,"MEDIO",IF(U22&lt;=6,"ALTO")))</f>
        <v>MEDIO</v>
      </c>
      <c r="W22" s="44" t="s">
        <v>155</v>
      </c>
      <c r="X22" s="47"/>
      <c r="Y22" s="36"/>
    </row>
    <row r="23" spans="2:25" ht="34.5" customHeight="1" x14ac:dyDescent="0.3">
      <c r="B23" s="136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8"/>
    </row>
    <row r="29" spans="2:25" ht="23.25" customHeight="1" x14ac:dyDescent="0.3">
      <c r="C29" s="50" t="s">
        <v>135</v>
      </c>
      <c r="D29" s="50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2:25" ht="23.25" customHeight="1" x14ac:dyDescent="0.3"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2:25" ht="23.25" customHeight="1" x14ac:dyDescent="0.3"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2:25" ht="23.25" customHeight="1" x14ac:dyDescent="0.3"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3:16" ht="23.25" customHeight="1" x14ac:dyDescent="0.3"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3:16" ht="15" customHeight="1" x14ac:dyDescent="0.3"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3:16" x14ac:dyDescent="0.3"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3:16" x14ac:dyDescent="0.3"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3:16" x14ac:dyDescent="0.3"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</row>
    <row r="38" spans="3:16" x14ac:dyDescent="0.3"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  <row r="39" spans="3:16" x14ac:dyDescent="0.3"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</row>
    <row r="151" spans="43:46" x14ac:dyDescent="0.3">
      <c r="AQ151" s="135"/>
      <c r="AR151" s="144"/>
      <c r="AS151" s="144"/>
      <c r="AT151" s="144"/>
    </row>
    <row r="152" spans="43:46" x14ac:dyDescent="0.3">
      <c r="AQ152" s="135"/>
      <c r="AR152" s="52" t="s">
        <v>100</v>
      </c>
      <c r="AS152" s="53" t="s">
        <v>109</v>
      </c>
      <c r="AT152" s="53" t="s">
        <v>116</v>
      </c>
    </row>
    <row r="153" spans="43:46" ht="21.75" customHeight="1" x14ac:dyDescent="0.3">
      <c r="AQ153" s="135"/>
      <c r="AR153" s="54" t="s">
        <v>101</v>
      </c>
      <c r="AS153" s="55" t="s">
        <v>124</v>
      </c>
      <c r="AT153" s="54" t="s">
        <v>117</v>
      </c>
    </row>
    <row r="154" spans="43:46" ht="21.75" customHeight="1" x14ac:dyDescent="0.3">
      <c r="AQ154" s="135"/>
      <c r="AR154" s="54" t="s">
        <v>103</v>
      </c>
      <c r="AS154" s="55" t="s">
        <v>122</v>
      </c>
      <c r="AT154" s="54" t="s">
        <v>118</v>
      </c>
    </row>
    <row r="155" spans="43:46" ht="47.25" x14ac:dyDescent="0.3">
      <c r="AQ155" s="135"/>
      <c r="AR155" s="54" t="s">
        <v>104</v>
      </c>
      <c r="AS155" s="55" t="s">
        <v>112</v>
      </c>
      <c r="AT155" s="56" t="s">
        <v>127</v>
      </c>
    </row>
    <row r="156" spans="43:46" ht="63" x14ac:dyDescent="0.3">
      <c r="AQ156" s="135"/>
      <c r="AR156" s="54" t="s">
        <v>105</v>
      </c>
      <c r="AS156" s="55" t="s">
        <v>113</v>
      </c>
      <c r="AT156" s="54" t="s">
        <v>125</v>
      </c>
    </row>
    <row r="157" spans="43:46" x14ac:dyDescent="0.3">
      <c r="AQ157" s="135"/>
      <c r="AR157" s="54" t="s">
        <v>106</v>
      </c>
      <c r="AS157" s="55" t="s">
        <v>114</v>
      </c>
      <c r="AT157" s="54" t="s">
        <v>126</v>
      </c>
    </row>
    <row r="158" spans="43:46" ht="16.5" customHeight="1" x14ac:dyDescent="0.3">
      <c r="AQ158" s="135"/>
      <c r="AR158" s="54" t="s">
        <v>107</v>
      </c>
      <c r="AS158" s="54" t="s">
        <v>115</v>
      </c>
      <c r="AT158" s="56" t="s">
        <v>138</v>
      </c>
    </row>
    <row r="159" spans="43:46" x14ac:dyDescent="0.3">
      <c r="AQ159" s="135"/>
      <c r="AR159" s="54" t="s">
        <v>108</v>
      </c>
      <c r="AS159" s="56" t="s">
        <v>123</v>
      </c>
      <c r="AT159" s="57" t="s">
        <v>139</v>
      </c>
    </row>
    <row r="160" spans="43:46" ht="31.5" x14ac:dyDescent="0.3">
      <c r="AQ160" s="135"/>
      <c r="AR160" s="55"/>
      <c r="AS160" s="56" t="s">
        <v>137</v>
      </c>
      <c r="AT160" s="58" t="s">
        <v>153</v>
      </c>
    </row>
    <row r="161" spans="43:46" x14ac:dyDescent="0.3">
      <c r="AQ161" s="135"/>
      <c r="AR161" s="55"/>
      <c r="AS161" s="59"/>
      <c r="AT161" s="59"/>
    </row>
    <row r="162" spans="43:46" x14ac:dyDescent="0.3">
      <c r="AQ162" s="135"/>
      <c r="AR162" s="55"/>
      <c r="AS162" s="59"/>
      <c r="AT162" s="59"/>
    </row>
    <row r="163" spans="43:46" x14ac:dyDescent="0.3">
      <c r="AQ163" s="135"/>
      <c r="AR163" s="55"/>
      <c r="AS163" s="59"/>
      <c r="AT163" s="59"/>
    </row>
    <row r="164" spans="43:46" x14ac:dyDescent="0.3">
      <c r="AQ164" s="135"/>
      <c r="AR164" s="55"/>
      <c r="AS164" s="59"/>
      <c r="AT164" s="59"/>
    </row>
    <row r="165" spans="43:46" x14ac:dyDescent="0.3">
      <c r="AQ165" s="135"/>
      <c r="AR165" s="54"/>
      <c r="AS165" s="59"/>
      <c r="AT165" s="59"/>
    </row>
    <row r="166" spans="43:46" x14ac:dyDescent="0.3">
      <c r="AQ166" s="135"/>
    </row>
    <row r="167" spans="43:46" x14ac:dyDescent="0.3">
      <c r="AQ167" s="135"/>
    </row>
    <row r="168" spans="43:46" x14ac:dyDescent="0.3">
      <c r="AQ168" s="135"/>
    </row>
    <row r="169" spans="43:46" x14ac:dyDescent="0.3">
      <c r="AQ169" s="135"/>
    </row>
    <row r="170" spans="43:46" x14ac:dyDescent="0.3">
      <c r="AQ170" s="135"/>
    </row>
  </sheetData>
  <mergeCells count="53">
    <mergeCell ref="F1:Y1"/>
    <mergeCell ref="W2:Y2"/>
    <mergeCell ref="W3:Y3"/>
    <mergeCell ref="W4:Y4"/>
    <mergeCell ref="O4:V4"/>
    <mergeCell ref="O3:V3"/>
    <mergeCell ref="O2:V2"/>
    <mergeCell ref="F3:J3"/>
    <mergeCell ref="F4:J4"/>
    <mergeCell ref="K2:N2"/>
    <mergeCell ref="K3:N3"/>
    <mergeCell ref="K4:N4"/>
    <mergeCell ref="C1:E4"/>
    <mergeCell ref="F2:J2"/>
    <mergeCell ref="AR151:AT151"/>
    <mergeCell ref="AQ153:AQ159"/>
    <mergeCell ref="AQ160:AQ165"/>
    <mergeCell ref="L10:L11"/>
    <mergeCell ref="M10:M11"/>
    <mergeCell ref="N10:N11"/>
    <mergeCell ref="O10:O11"/>
    <mergeCell ref="P10:P11"/>
    <mergeCell ref="AJ9:AK9"/>
    <mergeCell ref="AL9:AQ9"/>
    <mergeCell ref="C7:V7"/>
    <mergeCell ref="C9:G9"/>
    <mergeCell ref="H9:L9"/>
    <mergeCell ref="M9:Q9"/>
    <mergeCell ref="I10:I11"/>
    <mergeCell ref="J10:J11"/>
    <mergeCell ref="K10:K11"/>
    <mergeCell ref="AQ166:AQ170"/>
    <mergeCell ref="Q10:Q11"/>
    <mergeCell ref="S10:S11"/>
    <mergeCell ref="T10:T11"/>
    <mergeCell ref="U10:U11"/>
    <mergeCell ref="V10:V11"/>
    <mergeCell ref="AJ10:AK10"/>
    <mergeCell ref="AL10:AQ10"/>
    <mergeCell ref="B23:Y23"/>
    <mergeCell ref="F10:F11"/>
    <mergeCell ref="AQ151:AQ152"/>
    <mergeCell ref="C10:C11"/>
    <mergeCell ref="D10:D11"/>
    <mergeCell ref="E10:E11"/>
    <mergeCell ref="G10:G11"/>
    <mergeCell ref="H10:H11"/>
    <mergeCell ref="AJ7:AK7"/>
    <mergeCell ref="AL7:AQ7"/>
    <mergeCell ref="AJ8:AK8"/>
    <mergeCell ref="AL8:AQ8"/>
    <mergeCell ref="R9:V9"/>
    <mergeCell ref="W9:X11"/>
  </mergeCells>
  <conditionalFormatting sqref="L12:L21 Q12:Q21 V12:X12 V13:V21 X13:X21 W13:W22">
    <cfRule type="cellIs" dxfId="27" priority="23" stopIfTrue="1" operator="equal">
      <formula>"BAJO"</formula>
    </cfRule>
    <cfRule type="cellIs" dxfId="26" priority="24" stopIfTrue="1" operator="equal">
      <formula>"MEDIO"</formula>
    </cfRule>
    <cfRule type="cellIs" dxfId="25" priority="25" stopIfTrue="1" operator="equal">
      <formula>"ALTO"</formula>
    </cfRule>
  </conditionalFormatting>
  <conditionalFormatting sqref="G12:G21">
    <cfRule type="containsText" dxfId="24" priority="15" operator="containsText" text="INMINENTE">
      <formula>NOT(ISERROR(SEARCH("INMINENTE",G12)))</formula>
    </cfRule>
    <cfRule type="containsText" dxfId="23" priority="16" operator="containsText" text="PROBLABLE">
      <formula>NOT(ISERROR(SEARCH("PROBLABLE",G12)))</formula>
    </cfRule>
    <cfRule type="containsText" dxfId="22" priority="20" stopIfTrue="1" operator="containsText" text="INMINENTE">
      <formula>NOT(ISERROR(SEARCH("INMINENTE",G12)))</formula>
    </cfRule>
    <cfRule type="containsText" dxfId="21" priority="21" stopIfTrue="1" operator="containsText" text="PROBABLE">
      <formula>NOT(ISERROR(SEARCH("PROBABLE",G12)))</formula>
    </cfRule>
    <cfRule type="containsText" dxfId="20" priority="22" stopIfTrue="1" operator="containsText" text="POSIBLE">
      <formula>NOT(ISERROR(SEARCH("POSIBLE",G12)))</formula>
    </cfRule>
    <cfRule type="cellIs" dxfId="19" priority="26" stopIfTrue="1" operator="equal">
      <formula>"POSIBLE"</formula>
    </cfRule>
    <cfRule type="cellIs" dxfId="18" priority="27" stopIfTrue="1" operator="equal">
      <formula>"PROBABLE"</formula>
    </cfRule>
    <cfRule type="cellIs" dxfId="17" priority="28" stopIfTrue="1" operator="equal">
      <formula>"INMINENTE"</formula>
    </cfRule>
  </conditionalFormatting>
  <conditionalFormatting sqref="L12:L21 Q12:Q21 V12:X12 V13:V21 X13:X21 W13:W22">
    <cfRule type="containsText" dxfId="16" priority="17" stopIfTrue="1" operator="containsText" text="ALTO">
      <formula>NOT(ISERROR(SEARCH("ALTO",L12)))</formula>
    </cfRule>
    <cfRule type="containsText" dxfId="15" priority="18" stopIfTrue="1" operator="containsText" text="BAJO">
      <formula>NOT(ISERROR(SEARCH("BAJO",L12)))</formula>
    </cfRule>
    <cfRule type="containsText" dxfId="14" priority="19" stopIfTrue="1" operator="containsText" text="MEDIO">
      <formula>NOT(ISERROR(SEARCH("MEDIO",L12)))</formula>
    </cfRule>
  </conditionalFormatting>
  <conditionalFormatting sqref="L22 Q22 V22 X22">
    <cfRule type="cellIs" dxfId="13" priority="9" stopIfTrue="1" operator="equal">
      <formula>"BAJO"</formula>
    </cfRule>
    <cfRule type="cellIs" dxfId="12" priority="10" stopIfTrue="1" operator="equal">
      <formula>"MEDIO"</formula>
    </cfRule>
    <cfRule type="cellIs" dxfId="11" priority="11" stopIfTrue="1" operator="equal">
      <formula>"ALTO"</formula>
    </cfRule>
  </conditionalFormatting>
  <conditionalFormatting sqref="G22">
    <cfRule type="containsText" dxfId="10" priority="1" operator="containsText" text="INMINENTE">
      <formula>NOT(ISERROR(SEARCH("INMINENTE",G22)))</formula>
    </cfRule>
    <cfRule type="containsText" dxfId="9" priority="2" operator="containsText" text="PROBLABLE">
      <formula>NOT(ISERROR(SEARCH("PROBLABLE",G22)))</formula>
    </cfRule>
    <cfRule type="containsText" dxfId="8" priority="6" stopIfTrue="1" operator="containsText" text="INMINENTE">
      <formula>NOT(ISERROR(SEARCH("INMINENTE",G22)))</formula>
    </cfRule>
    <cfRule type="containsText" dxfId="7" priority="7" stopIfTrue="1" operator="containsText" text="PROBABLE">
      <formula>NOT(ISERROR(SEARCH("PROBABLE",G22)))</formula>
    </cfRule>
    <cfRule type="containsText" dxfId="6" priority="8" stopIfTrue="1" operator="containsText" text="POSIBLE">
      <formula>NOT(ISERROR(SEARCH("POSIBLE",G22)))</formula>
    </cfRule>
    <cfRule type="cellIs" dxfId="5" priority="12" stopIfTrue="1" operator="equal">
      <formula>"POSIBLE"</formula>
    </cfRule>
    <cfRule type="cellIs" dxfId="4" priority="13" stopIfTrue="1" operator="equal">
      <formula>"PROBABLE"</formula>
    </cfRule>
    <cfRule type="cellIs" dxfId="3" priority="14" stopIfTrue="1" operator="equal">
      <formula>"INMINENTE"</formula>
    </cfRule>
  </conditionalFormatting>
  <conditionalFormatting sqref="L22 Q22 V22 X22">
    <cfRule type="containsText" dxfId="2" priority="3" stopIfTrue="1" operator="containsText" text="ALTO">
      <formula>NOT(ISERROR(SEARCH("ALTO",L22)))</formula>
    </cfRule>
    <cfRule type="containsText" dxfId="1" priority="4" stopIfTrue="1" operator="containsText" text="BAJO">
      <formula>NOT(ISERROR(SEARCH("BAJO",L22)))</formula>
    </cfRule>
    <cfRule type="containsText" dxfId="0" priority="5" stopIfTrue="1" operator="containsText" text="MEDIO">
      <formula>NOT(ISERROR(SEARCH("MEDIO",L22)))</formula>
    </cfRule>
  </conditionalFormatting>
  <dataValidations count="12">
    <dataValidation type="list" allowBlank="1" showInputMessage="1" showErrorMessage="1" sqref="C12:C22" xr:uid="{00000000-0002-0000-0100-000000000000}">
      <formula1>EVENTOS</formula1>
    </dataValidation>
    <dataValidation type="list" allowBlank="1" showInputMessage="1" showErrorMessage="1" sqref="G12:G22" xr:uid="{00000000-0002-0000-0100-000001000000}">
      <formula1>"POSIBLE,PROBLABLE,INMINENTE"</formula1>
    </dataValidation>
    <dataValidation type="list" allowBlank="1" showInputMessage="1" showErrorMessage="1" sqref="D12:D13" xr:uid="{00000000-0002-0000-0100-000002000000}">
      <formula1>INDIRECT($C$12)</formula1>
    </dataValidation>
    <dataValidation type="list" allowBlank="1" showInputMessage="1" showErrorMessage="1" sqref="D14" xr:uid="{00000000-0002-0000-0100-000003000000}">
      <formula1>INDIRECT($C$14)</formula1>
    </dataValidation>
    <dataValidation type="list" allowBlank="1" showInputMessage="1" showErrorMessage="1" sqref="D15" xr:uid="{00000000-0002-0000-0100-000004000000}">
      <formula1>INDIRECT($C$15)</formula1>
    </dataValidation>
    <dataValidation type="list" allowBlank="1" showInputMessage="1" showErrorMessage="1" sqref="D16" xr:uid="{00000000-0002-0000-0100-000005000000}">
      <formula1>INDIRECT($C$16)</formula1>
    </dataValidation>
    <dataValidation type="list" allowBlank="1" showInputMessage="1" showErrorMessage="1" sqref="D17" xr:uid="{00000000-0002-0000-0100-000006000000}">
      <formula1>INDIRECT($C$17)</formula1>
    </dataValidation>
    <dataValidation type="list" allowBlank="1" showInputMessage="1" showErrorMessage="1" sqref="D18" xr:uid="{00000000-0002-0000-0100-000007000000}">
      <formula1>INDIRECT($C$18)</formula1>
    </dataValidation>
    <dataValidation type="list" allowBlank="1" showInputMessage="1" showErrorMessage="1" sqref="D19" xr:uid="{00000000-0002-0000-0100-000008000000}">
      <formula1>INDIRECT($C$19)</formula1>
    </dataValidation>
    <dataValidation type="list" allowBlank="1" showInputMessage="1" showErrorMessage="1" sqref="F12:F22" xr:uid="{00000000-0002-0000-0100-000009000000}">
      <formula1>"EXTERNO,INTERNO,INTERNO / EXTERNO"</formula1>
    </dataValidation>
    <dataValidation type="list" allowBlank="1" showInputMessage="1" showErrorMessage="1" sqref="D20" xr:uid="{00000000-0002-0000-0100-00000A000000}">
      <formula1>INDIRECT($C$20)</formula1>
    </dataValidation>
    <dataValidation type="list" allowBlank="1" showInputMessage="1" showErrorMessage="1" sqref="D21:D22" xr:uid="{00000000-0002-0000-0100-00000B000000}">
      <formula1>INDIRECT($C$21)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26" orientation="portrait" r:id="rId1"/>
  <rowBreaks count="1" manualBreakCount="1">
    <brk id="29" max="2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E24"/>
  <sheetViews>
    <sheetView workbookViewId="0">
      <selection activeCell="B5" sqref="B5:E24"/>
    </sheetView>
  </sheetViews>
  <sheetFormatPr baseColWidth="10" defaultRowHeight="15" x14ac:dyDescent="0.25"/>
  <cols>
    <col min="2" max="2" width="14.7109375" customWidth="1"/>
    <col min="3" max="3" width="27" customWidth="1"/>
  </cols>
  <sheetData>
    <row r="5" spans="2:5" ht="15.75" x14ac:dyDescent="0.25">
      <c r="B5" s="153" t="s">
        <v>96</v>
      </c>
      <c r="C5" s="154" t="s">
        <v>97</v>
      </c>
      <c r="D5" s="154"/>
      <c r="E5" s="154"/>
    </row>
    <row r="6" spans="2:5" ht="15.75" x14ac:dyDescent="0.25">
      <c r="B6" s="153"/>
      <c r="C6" s="12"/>
      <c r="D6" s="13" t="s">
        <v>98</v>
      </c>
      <c r="E6" s="13" t="s">
        <v>99</v>
      </c>
    </row>
    <row r="7" spans="2:5" ht="15.75" x14ac:dyDescent="0.25">
      <c r="B7" s="153" t="s">
        <v>100</v>
      </c>
      <c r="C7" s="16" t="s">
        <v>101</v>
      </c>
      <c r="D7" s="14" t="s">
        <v>102</v>
      </c>
      <c r="E7" s="14" t="s">
        <v>102</v>
      </c>
    </row>
    <row r="8" spans="2:5" ht="15.75" x14ac:dyDescent="0.25">
      <c r="B8" s="153"/>
      <c r="C8" s="16" t="s">
        <v>103</v>
      </c>
      <c r="D8" s="14" t="s">
        <v>102</v>
      </c>
      <c r="E8" s="14" t="s">
        <v>102</v>
      </c>
    </row>
    <row r="9" spans="2:5" ht="15.75" x14ac:dyDescent="0.25">
      <c r="B9" s="153"/>
      <c r="C9" s="16" t="s">
        <v>104</v>
      </c>
      <c r="D9" s="14" t="s">
        <v>102</v>
      </c>
      <c r="E9" s="14" t="s">
        <v>102</v>
      </c>
    </row>
    <row r="10" spans="2:5" ht="15.75" x14ac:dyDescent="0.25">
      <c r="B10" s="153"/>
      <c r="C10" s="16" t="s">
        <v>105</v>
      </c>
      <c r="D10" s="14" t="s">
        <v>102</v>
      </c>
      <c r="E10" s="14" t="s">
        <v>102</v>
      </c>
    </row>
    <row r="11" spans="2:5" ht="15.75" x14ac:dyDescent="0.25">
      <c r="B11" s="153"/>
      <c r="C11" s="16" t="s">
        <v>106</v>
      </c>
      <c r="D11" s="14" t="s">
        <v>102</v>
      </c>
      <c r="E11" s="14" t="s">
        <v>102</v>
      </c>
    </row>
    <row r="12" spans="2:5" ht="15.75" x14ac:dyDescent="0.25">
      <c r="B12" s="153"/>
      <c r="C12" s="16" t="s">
        <v>107</v>
      </c>
      <c r="D12" s="14"/>
      <c r="E12" s="14"/>
    </row>
    <row r="13" spans="2:5" ht="15.75" x14ac:dyDescent="0.25">
      <c r="B13" s="153"/>
      <c r="C13" s="16" t="s">
        <v>108</v>
      </c>
      <c r="D13" s="14" t="s">
        <v>102</v>
      </c>
      <c r="E13" s="14" t="s">
        <v>102</v>
      </c>
    </row>
    <row r="14" spans="2:5" ht="15.75" x14ac:dyDescent="0.25">
      <c r="B14" s="153" t="s">
        <v>109</v>
      </c>
      <c r="C14" s="15" t="s">
        <v>110</v>
      </c>
      <c r="D14" s="14" t="s">
        <v>102</v>
      </c>
      <c r="E14" s="14"/>
    </row>
    <row r="15" spans="2:5" ht="15.75" x14ac:dyDescent="0.25">
      <c r="B15" s="153"/>
      <c r="C15" s="15" t="s">
        <v>111</v>
      </c>
      <c r="D15" s="14" t="s">
        <v>102</v>
      </c>
      <c r="E15" s="14"/>
    </row>
    <row r="16" spans="2:5" ht="31.5" x14ac:dyDescent="0.25">
      <c r="B16" s="153"/>
      <c r="C16" s="15" t="s">
        <v>112</v>
      </c>
      <c r="D16" s="14" t="s">
        <v>102</v>
      </c>
      <c r="E16" s="14"/>
    </row>
    <row r="17" spans="2:5" ht="15.75" x14ac:dyDescent="0.25">
      <c r="B17" s="153"/>
      <c r="C17" s="15" t="s">
        <v>113</v>
      </c>
      <c r="D17" s="14"/>
      <c r="E17" s="14" t="s">
        <v>102</v>
      </c>
    </row>
    <row r="18" spans="2:5" ht="15.75" x14ac:dyDescent="0.25">
      <c r="B18" s="153"/>
      <c r="C18" s="15" t="s">
        <v>114</v>
      </c>
      <c r="D18" s="14" t="s">
        <v>102</v>
      </c>
      <c r="E18" s="14"/>
    </row>
    <row r="19" spans="2:5" ht="15.75" x14ac:dyDescent="0.25">
      <c r="B19" s="153"/>
      <c r="C19" s="16" t="s">
        <v>115</v>
      </c>
      <c r="D19" s="14" t="s">
        <v>102</v>
      </c>
      <c r="E19" s="14"/>
    </row>
    <row r="20" spans="2:5" ht="15.75" x14ac:dyDescent="0.25">
      <c r="B20" s="153" t="s">
        <v>116</v>
      </c>
      <c r="C20" s="16" t="s">
        <v>117</v>
      </c>
      <c r="D20" s="14" t="s">
        <v>102</v>
      </c>
      <c r="E20" s="14" t="s">
        <v>102</v>
      </c>
    </row>
    <row r="21" spans="2:5" ht="15.75" x14ac:dyDescent="0.25">
      <c r="B21" s="153"/>
      <c r="C21" s="16" t="s">
        <v>118</v>
      </c>
      <c r="D21" s="14" t="s">
        <v>102</v>
      </c>
      <c r="E21" s="14" t="s">
        <v>102</v>
      </c>
    </row>
    <row r="22" spans="2:5" ht="15.75" x14ac:dyDescent="0.25">
      <c r="B22" s="153"/>
      <c r="C22" s="16" t="s">
        <v>119</v>
      </c>
      <c r="D22" s="14" t="s">
        <v>102</v>
      </c>
      <c r="E22" s="14" t="s">
        <v>102</v>
      </c>
    </row>
    <row r="23" spans="2:5" ht="15.75" x14ac:dyDescent="0.25">
      <c r="B23" s="153"/>
      <c r="C23" s="16" t="s">
        <v>120</v>
      </c>
      <c r="D23" s="17"/>
      <c r="E23" s="17"/>
    </row>
    <row r="24" spans="2:5" ht="31.5" x14ac:dyDescent="0.25">
      <c r="B24" s="153"/>
      <c r="C24" s="16" t="s">
        <v>121</v>
      </c>
      <c r="D24" s="17"/>
      <c r="E24" s="17"/>
    </row>
  </sheetData>
  <mergeCells count="5">
    <mergeCell ref="B5:B6"/>
    <mergeCell ref="C5:E5"/>
    <mergeCell ref="B7:B13"/>
    <mergeCell ref="B14:B19"/>
    <mergeCell ref="B20:B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111"/>
  <sheetViews>
    <sheetView showGridLines="0" tabSelected="1" view="pageBreakPreview" zoomScale="60" zoomScaleNormal="70" workbookViewId="0">
      <selection activeCell="H4" sqref="H4:K4"/>
    </sheetView>
  </sheetViews>
  <sheetFormatPr baseColWidth="10" defaultRowHeight="12.75" x14ac:dyDescent="0.2"/>
  <cols>
    <col min="1" max="1" width="11.42578125" style="2"/>
    <col min="2" max="2" width="5" style="2" customWidth="1"/>
    <col min="3" max="3" width="9.7109375" style="2" customWidth="1"/>
    <col min="4" max="4" width="49.28515625" style="4" customWidth="1"/>
    <col min="5" max="5" width="20.140625" style="4" customWidth="1"/>
    <col min="6" max="6" width="17.140625" style="1" customWidth="1"/>
    <col min="7" max="7" width="15.7109375" style="1" customWidth="1"/>
    <col min="8" max="8" width="20.7109375" style="1" bestFit="1" customWidth="1"/>
    <col min="9" max="9" width="21.5703125" style="1" bestFit="1" customWidth="1"/>
    <col min="10" max="10" width="15.5703125" style="1" customWidth="1"/>
    <col min="11" max="11" width="11.42578125" style="1"/>
    <col min="12" max="12" width="21" style="1" customWidth="1"/>
    <col min="13" max="13" width="31.7109375" style="1" customWidth="1"/>
    <col min="14" max="14" width="24" style="1" customWidth="1"/>
    <col min="15" max="15" width="22.28515625" style="1" customWidth="1"/>
    <col min="16" max="26" width="11.42578125" style="1"/>
    <col min="27" max="253" width="11.42578125" style="2"/>
    <col min="254" max="254" width="5" style="2" customWidth="1"/>
    <col min="255" max="255" width="5.7109375" style="2" customWidth="1"/>
    <col min="256" max="256" width="49.28515625" style="2" customWidth="1"/>
    <col min="257" max="257" width="6" style="2" customWidth="1"/>
    <col min="258" max="258" width="6.85546875" style="2" customWidth="1"/>
    <col min="259" max="259" width="27.28515625" style="2" customWidth="1"/>
    <col min="260" max="260" width="17.28515625" style="2" customWidth="1"/>
    <col min="261" max="261" width="11.42578125" style="2"/>
    <col min="262" max="262" width="6.85546875" style="2" customWidth="1"/>
    <col min="263" max="263" width="5.42578125" style="2" customWidth="1"/>
    <col min="264" max="509" width="11.42578125" style="2"/>
    <col min="510" max="510" width="5" style="2" customWidth="1"/>
    <col min="511" max="511" width="5.7109375" style="2" customWidth="1"/>
    <col min="512" max="512" width="49.28515625" style="2" customWidth="1"/>
    <col min="513" max="513" width="6" style="2" customWidth="1"/>
    <col min="514" max="514" width="6.85546875" style="2" customWidth="1"/>
    <col min="515" max="515" width="27.28515625" style="2" customWidth="1"/>
    <col min="516" max="516" width="17.28515625" style="2" customWidth="1"/>
    <col min="517" max="517" width="11.42578125" style="2"/>
    <col min="518" max="518" width="6.85546875" style="2" customWidth="1"/>
    <col min="519" max="519" width="5.42578125" style="2" customWidth="1"/>
    <col min="520" max="765" width="11.42578125" style="2"/>
    <col min="766" max="766" width="5" style="2" customWidth="1"/>
    <col min="767" max="767" width="5.7109375" style="2" customWidth="1"/>
    <col min="768" max="768" width="49.28515625" style="2" customWidth="1"/>
    <col min="769" max="769" width="6" style="2" customWidth="1"/>
    <col min="770" max="770" width="6.85546875" style="2" customWidth="1"/>
    <col min="771" max="771" width="27.28515625" style="2" customWidth="1"/>
    <col min="772" max="772" width="17.28515625" style="2" customWidth="1"/>
    <col min="773" max="773" width="11.42578125" style="2"/>
    <col min="774" max="774" width="6.85546875" style="2" customWidth="1"/>
    <col min="775" max="775" width="5.42578125" style="2" customWidth="1"/>
    <col min="776" max="1021" width="11.42578125" style="2"/>
    <col min="1022" max="1022" width="5" style="2" customWidth="1"/>
    <col min="1023" max="1023" width="5.7109375" style="2" customWidth="1"/>
    <col min="1024" max="1024" width="49.28515625" style="2" customWidth="1"/>
    <col min="1025" max="1025" width="6" style="2" customWidth="1"/>
    <col min="1026" max="1026" width="6.85546875" style="2" customWidth="1"/>
    <col min="1027" max="1027" width="27.28515625" style="2" customWidth="1"/>
    <col min="1028" max="1028" width="17.28515625" style="2" customWidth="1"/>
    <col min="1029" max="1029" width="11.42578125" style="2"/>
    <col min="1030" max="1030" width="6.85546875" style="2" customWidth="1"/>
    <col min="1031" max="1031" width="5.42578125" style="2" customWidth="1"/>
    <col min="1032" max="1277" width="11.42578125" style="2"/>
    <col min="1278" max="1278" width="5" style="2" customWidth="1"/>
    <col min="1279" max="1279" width="5.7109375" style="2" customWidth="1"/>
    <col min="1280" max="1280" width="49.28515625" style="2" customWidth="1"/>
    <col min="1281" max="1281" width="6" style="2" customWidth="1"/>
    <col min="1282" max="1282" width="6.85546875" style="2" customWidth="1"/>
    <col min="1283" max="1283" width="27.28515625" style="2" customWidth="1"/>
    <col min="1284" max="1284" width="17.28515625" style="2" customWidth="1"/>
    <col min="1285" max="1285" width="11.42578125" style="2"/>
    <col min="1286" max="1286" width="6.85546875" style="2" customWidth="1"/>
    <col min="1287" max="1287" width="5.42578125" style="2" customWidth="1"/>
    <col min="1288" max="1533" width="11.42578125" style="2"/>
    <col min="1534" max="1534" width="5" style="2" customWidth="1"/>
    <col min="1535" max="1535" width="5.7109375" style="2" customWidth="1"/>
    <col min="1536" max="1536" width="49.28515625" style="2" customWidth="1"/>
    <col min="1537" max="1537" width="6" style="2" customWidth="1"/>
    <col min="1538" max="1538" width="6.85546875" style="2" customWidth="1"/>
    <col min="1539" max="1539" width="27.28515625" style="2" customWidth="1"/>
    <col min="1540" max="1540" width="17.28515625" style="2" customWidth="1"/>
    <col min="1541" max="1541" width="11.42578125" style="2"/>
    <col min="1542" max="1542" width="6.85546875" style="2" customWidth="1"/>
    <col min="1543" max="1543" width="5.42578125" style="2" customWidth="1"/>
    <col min="1544" max="1789" width="11.42578125" style="2"/>
    <col min="1790" max="1790" width="5" style="2" customWidth="1"/>
    <col min="1791" max="1791" width="5.7109375" style="2" customWidth="1"/>
    <col min="1792" max="1792" width="49.28515625" style="2" customWidth="1"/>
    <col min="1793" max="1793" width="6" style="2" customWidth="1"/>
    <col min="1794" max="1794" width="6.85546875" style="2" customWidth="1"/>
    <col min="1795" max="1795" width="27.28515625" style="2" customWidth="1"/>
    <col min="1796" max="1796" width="17.28515625" style="2" customWidth="1"/>
    <col min="1797" max="1797" width="11.42578125" style="2"/>
    <col min="1798" max="1798" width="6.85546875" style="2" customWidth="1"/>
    <col min="1799" max="1799" width="5.42578125" style="2" customWidth="1"/>
    <col min="1800" max="2045" width="11.42578125" style="2"/>
    <col min="2046" max="2046" width="5" style="2" customWidth="1"/>
    <col min="2047" max="2047" width="5.7109375" style="2" customWidth="1"/>
    <col min="2048" max="2048" width="49.28515625" style="2" customWidth="1"/>
    <col min="2049" max="2049" width="6" style="2" customWidth="1"/>
    <col min="2050" max="2050" width="6.85546875" style="2" customWidth="1"/>
    <col min="2051" max="2051" width="27.28515625" style="2" customWidth="1"/>
    <col min="2052" max="2052" width="17.28515625" style="2" customWidth="1"/>
    <col min="2053" max="2053" width="11.42578125" style="2"/>
    <col min="2054" max="2054" width="6.85546875" style="2" customWidth="1"/>
    <col min="2055" max="2055" width="5.42578125" style="2" customWidth="1"/>
    <col min="2056" max="2301" width="11.42578125" style="2"/>
    <col min="2302" max="2302" width="5" style="2" customWidth="1"/>
    <col min="2303" max="2303" width="5.7109375" style="2" customWidth="1"/>
    <col min="2304" max="2304" width="49.28515625" style="2" customWidth="1"/>
    <col min="2305" max="2305" width="6" style="2" customWidth="1"/>
    <col min="2306" max="2306" width="6.85546875" style="2" customWidth="1"/>
    <col min="2307" max="2307" width="27.28515625" style="2" customWidth="1"/>
    <col min="2308" max="2308" width="17.28515625" style="2" customWidth="1"/>
    <col min="2309" max="2309" width="11.42578125" style="2"/>
    <col min="2310" max="2310" width="6.85546875" style="2" customWidth="1"/>
    <col min="2311" max="2311" width="5.42578125" style="2" customWidth="1"/>
    <col min="2312" max="2557" width="11.42578125" style="2"/>
    <col min="2558" max="2558" width="5" style="2" customWidth="1"/>
    <col min="2559" max="2559" width="5.7109375" style="2" customWidth="1"/>
    <col min="2560" max="2560" width="49.28515625" style="2" customWidth="1"/>
    <col min="2561" max="2561" width="6" style="2" customWidth="1"/>
    <col min="2562" max="2562" width="6.85546875" style="2" customWidth="1"/>
    <col min="2563" max="2563" width="27.28515625" style="2" customWidth="1"/>
    <col min="2564" max="2564" width="17.28515625" style="2" customWidth="1"/>
    <col min="2565" max="2565" width="11.42578125" style="2"/>
    <col min="2566" max="2566" width="6.85546875" style="2" customWidth="1"/>
    <col min="2567" max="2567" width="5.42578125" style="2" customWidth="1"/>
    <col min="2568" max="2813" width="11.42578125" style="2"/>
    <col min="2814" max="2814" width="5" style="2" customWidth="1"/>
    <col min="2815" max="2815" width="5.7109375" style="2" customWidth="1"/>
    <col min="2816" max="2816" width="49.28515625" style="2" customWidth="1"/>
    <col min="2817" max="2817" width="6" style="2" customWidth="1"/>
    <col min="2818" max="2818" width="6.85546875" style="2" customWidth="1"/>
    <col min="2819" max="2819" width="27.28515625" style="2" customWidth="1"/>
    <col min="2820" max="2820" width="17.28515625" style="2" customWidth="1"/>
    <col min="2821" max="2821" width="11.42578125" style="2"/>
    <col min="2822" max="2822" width="6.85546875" style="2" customWidth="1"/>
    <col min="2823" max="2823" width="5.42578125" style="2" customWidth="1"/>
    <col min="2824" max="3069" width="11.42578125" style="2"/>
    <col min="3070" max="3070" width="5" style="2" customWidth="1"/>
    <col min="3071" max="3071" width="5.7109375" style="2" customWidth="1"/>
    <col min="3072" max="3072" width="49.28515625" style="2" customWidth="1"/>
    <col min="3073" max="3073" width="6" style="2" customWidth="1"/>
    <col min="3074" max="3074" width="6.85546875" style="2" customWidth="1"/>
    <col min="3075" max="3075" width="27.28515625" style="2" customWidth="1"/>
    <col min="3076" max="3076" width="17.28515625" style="2" customWidth="1"/>
    <col min="3077" max="3077" width="11.42578125" style="2"/>
    <col min="3078" max="3078" width="6.85546875" style="2" customWidth="1"/>
    <col min="3079" max="3079" width="5.42578125" style="2" customWidth="1"/>
    <col min="3080" max="3325" width="11.42578125" style="2"/>
    <col min="3326" max="3326" width="5" style="2" customWidth="1"/>
    <col min="3327" max="3327" width="5.7109375" style="2" customWidth="1"/>
    <col min="3328" max="3328" width="49.28515625" style="2" customWidth="1"/>
    <col min="3329" max="3329" width="6" style="2" customWidth="1"/>
    <col min="3330" max="3330" width="6.85546875" style="2" customWidth="1"/>
    <col min="3331" max="3331" width="27.28515625" style="2" customWidth="1"/>
    <col min="3332" max="3332" width="17.28515625" style="2" customWidth="1"/>
    <col min="3333" max="3333" width="11.42578125" style="2"/>
    <col min="3334" max="3334" width="6.85546875" style="2" customWidth="1"/>
    <col min="3335" max="3335" width="5.42578125" style="2" customWidth="1"/>
    <col min="3336" max="3581" width="11.42578125" style="2"/>
    <col min="3582" max="3582" width="5" style="2" customWidth="1"/>
    <col min="3583" max="3583" width="5.7109375" style="2" customWidth="1"/>
    <col min="3584" max="3584" width="49.28515625" style="2" customWidth="1"/>
    <col min="3585" max="3585" width="6" style="2" customWidth="1"/>
    <col min="3586" max="3586" width="6.85546875" style="2" customWidth="1"/>
    <col min="3587" max="3587" width="27.28515625" style="2" customWidth="1"/>
    <col min="3588" max="3588" width="17.28515625" style="2" customWidth="1"/>
    <col min="3589" max="3589" width="11.42578125" style="2"/>
    <col min="3590" max="3590" width="6.85546875" style="2" customWidth="1"/>
    <col min="3591" max="3591" width="5.42578125" style="2" customWidth="1"/>
    <col min="3592" max="3837" width="11.42578125" style="2"/>
    <col min="3838" max="3838" width="5" style="2" customWidth="1"/>
    <col min="3839" max="3839" width="5.7109375" style="2" customWidth="1"/>
    <col min="3840" max="3840" width="49.28515625" style="2" customWidth="1"/>
    <col min="3841" max="3841" width="6" style="2" customWidth="1"/>
    <col min="3842" max="3842" width="6.85546875" style="2" customWidth="1"/>
    <col min="3843" max="3843" width="27.28515625" style="2" customWidth="1"/>
    <col min="3844" max="3844" width="17.28515625" style="2" customWidth="1"/>
    <col min="3845" max="3845" width="11.42578125" style="2"/>
    <col min="3846" max="3846" width="6.85546875" style="2" customWidth="1"/>
    <col min="3847" max="3847" width="5.42578125" style="2" customWidth="1"/>
    <col min="3848" max="4093" width="11.42578125" style="2"/>
    <col min="4094" max="4094" width="5" style="2" customWidth="1"/>
    <col min="4095" max="4095" width="5.7109375" style="2" customWidth="1"/>
    <col min="4096" max="4096" width="49.28515625" style="2" customWidth="1"/>
    <col min="4097" max="4097" width="6" style="2" customWidth="1"/>
    <col min="4098" max="4098" width="6.85546875" style="2" customWidth="1"/>
    <col min="4099" max="4099" width="27.28515625" style="2" customWidth="1"/>
    <col min="4100" max="4100" width="17.28515625" style="2" customWidth="1"/>
    <col min="4101" max="4101" width="11.42578125" style="2"/>
    <col min="4102" max="4102" width="6.85546875" style="2" customWidth="1"/>
    <col min="4103" max="4103" width="5.42578125" style="2" customWidth="1"/>
    <col min="4104" max="4349" width="11.42578125" style="2"/>
    <col min="4350" max="4350" width="5" style="2" customWidth="1"/>
    <col min="4351" max="4351" width="5.7109375" style="2" customWidth="1"/>
    <col min="4352" max="4352" width="49.28515625" style="2" customWidth="1"/>
    <col min="4353" max="4353" width="6" style="2" customWidth="1"/>
    <col min="4354" max="4354" width="6.85546875" style="2" customWidth="1"/>
    <col min="4355" max="4355" width="27.28515625" style="2" customWidth="1"/>
    <col min="4356" max="4356" width="17.28515625" style="2" customWidth="1"/>
    <col min="4357" max="4357" width="11.42578125" style="2"/>
    <col min="4358" max="4358" width="6.85546875" style="2" customWidth="1"/>
    <col min="4359" max="4359" width="5.42578125" style="2" customWidth="1"/>
    <col min="4360" max="4605" width="11.42578125" style="2"/>
    <col min="4606" max="4606" width="5" style="2" customWidth="1"/>
    <col min="4607" max="4607" width="5.7109375" style="2" customWidth="1"/>
    <col min="4608" max="4608" width="49.28515625" style="2" customWidth="1"/>
    <col min="4609" max="4609" width="6" style="2" customWidth="1"/>
    <col min="4610" max="4610" width="6.85546875" style="2" customWidth="1"/>
    <col min="4611" max="4611" width="27.28515625" style="2" customWidth="1"/>
    <col min="4612" max="4612" width="17.28515625" style="2" customWidth="1"/>
    <col min="4613" max="4613" width="11.42578125" style="2"/>
    <col min="4614" max="4614" width="6.85546875" style="2" customWidth="1"/>
    <col min="4615" max="4615" width="5.42578125" style="2" customWidth="1"/>
    <col min="4616" max="4861" width="11.42578125" style="2"/>
    <col min="4862" max="4862" width="5" style="2" customWidth="1"/>
    <col min="4863" max="4863" width="5.7109375" style="2" customWidth="1"/>
    <col min="4864" max="4864" width="49.28515625" style="2" customWidth="1"/>
    <col min="4865" max="4865" width="6" style="2" customWidth="1"/>
    <col min="4866" max="4866" width="6.85546875" style="2" customWidth="1"/>
    <col min="4867" max="4867" width="27.28515625" style="2" customWidth="1"/>
    <col min="4868" max="4868" width="17.28515625" style="2" customWidth="1"/>
    <col min="4869" max="4869" width="11.42578125" style="2"/>
    <col min="4870" max="4870" width="6.85546875" style="2" customWidth="1"/>
    <col min="4871" max="4871" width="5.42578125" style="2" customWidth="1"/>
    <col min="4872" max="5117" width="11.42578125" style="2"/>
    <col min="5118" max="5118" width="5" style="2" customWidth="1"/>
    <col min="5119" max="5119" width="5.7109375" style="2" customWidth="1"/>
    <col min="5120" max="5120" width="49.28515625" style="2" customWidth="1"/>
    <col min="5121" max="5121" width="6" style="2" customWidth="1"/>
    <col min="5122" max="5122" width="6.85546875" style="2" customWidth="1"/>
    <col min="5123" max="5123" width="27.28515625" style="2" customWidth="1"/>
    <col min="5124" max="5124" width="17.28515625" style="2" customWidth="1"/>
    <col min="5125" max="5125" width="11.42578125" style="2"/>
    <col min="5126" max="5126" width="6.85546875" style="2" customWidth="1"/>
    <col min="5127" max="5127" width="5.42578125" style="2" customWidth="1"/>
    <col min="5128" max="5373" width="11.42578125" style="2"/>
    <col min="5374" max="5374" width="5" style="2" customWidth="1"/>
    <col min="5375" max="5375" width="5.7109375" style="2" customWidth="1"/>
    <col min="5376" max="5376" width="49.28515625" style="2" customWidth="1"/>
    <col min="5377" max="5377" width="6" style="2" customWidth="1"/>
    <col min="5378" max="5378" width="6.85546875" style="2" customWidth="1"/>
    <col min="5379" max="5379" width="27.28515625" style="2" customWidth="1"/>
    <col min="5380" max="5380" width="17.28515625" style="2" customWidth="1"/>
    <col min="5381" max="5381" width="11.42578125" style="2"/>
    <col min="5382" max="5382" width="6.85546875" style="2" customWidth="1"/>
    <col min="5383" max="5383" width="5.42578125" style="2" customWidth="1"/>
    <col min="5384" max="5629" width="11.42578125" style="2"/>
    <col min="5630" max="5630" width="5" style="2" customWidth="1"/>
    <col min="5631" max="5631" width="5.7109375" style="2" customWidth="1"/>
    <col min="5632" max="5632" width="49.28515625" style="2" customWidth="1"/>
    <col min="5633" max="5633" width="6" style="2" customWidth="1"/>
    <col min="5634" max="5634" width="6.85546875" style="2" customWidth="1"/>
    <col min="5635" max="5635" width="27.28515625" style="2" customWidth="1"/>
    <col min="5636" max="5636" width="17.28515625" style="2" customWidth="1"/>
    <col min="5637" max="5637" width="11.42578125" style="2"/>
    <col min="5638" max="5638" width="6.85546875" style="2" customWidth="1"/>
    <col min="5639" max="5639" width="5.42578125" style="2" customWidth="1"/>
    <col min="5640" max="5885" width="11.42578125" style="2"/>
    <col min="5886" max="5886" width="5" style="2" customWidth="1"/>
    <col min="5887" max="5887" width="5.7109375" style="2" customWidth="1"/>
    <col min="5888" max="5888" width="49.28515625" style="2" customWidth="1"/>
    <col min="5889" max="5889" width="6" style="2" customWidth="1"/>
    <col min="5890" max="5890" width="6.85546875" style="2" customWidth="1"/>
    <col min="5891" max="5891" width="27.28515625" style="2" customWidth="1"/>
    <col min="5892" max="5892" width="17.28515625" style="2" customWidth="1"/>
    <col min="5893" max="5893" width="11.42578125" style="2"/>
    <col min="5894" max="5894" width="6.85546875" style="2" customWidth="1"/>
    <col min="5895" max="5895" width="5.42578125" style="2" customWidth="1"/>
    <col min="5896" max="6141" width="11.42578125" style="2"/>
    <col min="6142" max="6142" width="5" style="2" customWidth="1"/>
    <col min="6143" max="6143" width="5.7109375" style="2" customWidth="1"/>
    <col min="6144" max="6144" width="49.28515625" style="2" customWidth="1"/>
    <col min="6145" max="6145" width="6" style="2" customWidth="1"/>
    <col min="6146" max="6146" width="6.85546875" style="2" customWidth="1"/>
    <col min="6147" max="6147" width="27.28515625" style="2" customWidth="1"/>
    <col min="6148" max="6148" width="17.28515625" style="2" customWidth="1"/>
    <col min="6149" max="6149" width="11.42578125" style="2"/>
    <col min="6150" max="6150" width="6.85546875" style="2" customWidth="1"/>
    <col min="6151" max="6151" width="5.42578125" style="2" customWidth="1"/>
    <col min="6152" max="6397" width="11.42578125" style="2"/>
    <col min="6398" max="6398" width="5" style="2" customWidth="1"/>
    <col min="6399" max="6399" width="5.7109375" style="2" customWidth="1"/>
    <col min="6400" max="6400" width="49.28515625" style="2" customWidth="1"/>
    <col min="6401" max="6401" width="6" style="2" customWidth="1"/>
    <col min="6402" max="6402" width="6.85546875" style="2" customWidth="1"/>
    <col min="6403" max="6403" width="27.28515625" style="2" customWidth="1"/>
    <col min="6404" max="6404" width="17.28515625" style="2" customWidth="1"/>
    <col min="6405" max="6405" width="11.42578125" style="2"/>
    <col min="6406" max="6406" width="6.85546875" style="2" customWidth="1"/>
    <col min="6407" max="6407" width="5.42578125" style="2" customWidth="1"/>
    <col min="6408" max="6653" width="11.42578125" style="2"/>
    <col min="6654" max="6654" width="5" style="2" customWidth="1"/>
    <col min="6655" max="6655" width="5.7109375" style="2" customWidth="1"/>
    <col min="6656" max="6656" width="49.28515625" style="2" customWidth="1"/>
    <col min="6657" max="6657" width="6" style="2" customWidth="1"/>
    <col min="6658" max="6658" width="6.85546875" style="2" customWidth="1"/>
    <col min="6659" max="6659" width="27.28515625" style="2" customWidth="1"/>
    <col min="6660" max="6660" width="17.28515625" style="2" customWidth="1"/>
    <col min="6661" max="6661" width="11.42578125" style="2"/>
    <col min="6662" max="6662" width="6.85546875" style="2" customWidth="1"/>
    <col min="6663" max="6663" width="5.42578125" style="2" customWidth="1"/>
    <col min="6664" max="6909" width="11.42578125" style="2"/>
    <col min="6910" max="6910" width="5" style="2" customWidth="1"/>
    <col min="6911" max="6911" width="5.7109375" style="2" customWidth="1"/>
    <col min="6912" max="6912" width="49.28515625" style="2" customWidth="1"/>
    <col min="6913" max="6913" width="6" style="2" customWidth="1"/>
    <col min="6914" max="6914" width="6.85546875" style="2" customWidth="1"/>
    <col min="6915" max="6915" width="27.28515625" style="2" customWidth="1"/>
    <col min="6916" max="6916" width="17.28515625" style="2" customWidth="1"/>
    <col min="6917" max="6917" width="11.42578125" style="2"/>
    <col min="6918" max="6918" width="6.85546875" style="2" customWidth="1"/>
    <col min="6919" max="6919" width="5.42578125" style="2" customWidth="1"/>
    <col min="6920" max="7165" width="11.42578125" style="2"/>
    <col min="7166" max="7166" width="5" style="2" customWidth="1"/>
    <col min="7167" max="7167" width="5.7109375" style="2" customWidth="1"/>
    <col min="7168" max="7168" width="49.28515625" style="2" customWidth="1"/>
    <col min="7169" max="7169" width="6" style="2" customWidth="1"/>
    <col min="7170" max="7170" width="6.85546875" style="2" customWidth="1"/>
    <col min="7171" max="7171" width="27.28515625" style="2" customWidth="1"/>
    <col min="7172" max="7172" width="17.28515625" style="2" customWidth="1"/>
    <col min="7173" max="7173" width="11.42578125" style="2"/>
    <col min="7174" max="7174" width="6.85546875" style="2" customWidth="1"/>
    <col min="7175" max="7175" width="5.42578125" style="2" customWidth="1"/>
    <col min="7176" max="7421" width="11.42578125" style="2"/>
    <col min="7422" max="7422" width="5" style="2" customWidth="1"/>
    <col min="7423" max="7423" width="5.7109375" style="2" customWidth="1"/>
    <col min="7424" max="7424" width="49.28515625" style="2" customWidth="1"/>
    <col min="7425" max="7425" width="6" style="2" customWidth="1"/>
    <col min="7426" max="7426" width="6.85546875" style="2" customWidth="1"/>
    <col min="7427" max="7427" width="27.28515625" style="2" customWidth="1"/>
    <col min="7428" max="7428" width="17.28515625" style="2" customWidth="1"/>
    <col min="7429" max="7429" width="11.42578125" style="2"/>
    <col min="7430" max="7430" width="6.85546875" style="2" customWidth="1"/>
    <col min="7431" max="7431" width="5.42578125" style="2" customWidth="1"/>
    <col min="7432" max="7677" width="11.42578125" style="2"/>
    <col min="7678" max="7678" width="5" style="2" customWidth="1"/>
    <col min="7679" max="7679" width="5.7109375" style="2" customWidth="1"/>
    <col min="7680" max="7680" width="49.28515625" style="2" customWidth="1"/>
    <col min="7681" max="7681" width="6" style="2" customWidth="1"/>
    <col min="7682" max="7682" width="6.85546875" style="2" customWidth="1"/>
    <col min="7683" max="7683" width="27.28515625" style="2" customWidth="1"/>
    <col min="7684" max="7684" width="17.28515625" style="2" customWidth="1"/>
    <col min="7685" max="7685" width="11.42578125" style="2"/>
    <col min="7686" max="7686" width="6.85546875" style="2" customWidth="1"/>
    <col min="7687" max="7687" width="5.42578125" style="2" customWidth="1"/>
    <col min="7688" max="7933" width="11.42578125" style="2"/>
    <col min="7934" max="7934" width="5" style="2" customWidth="1"/>
    <col min="7935" max="7935" width="5.7109375" style="2" customWidth="1"/>
    <col min="7936" max="7936" width="49.28515625" style="2" customWidth="1"/>
    <col min="7937" max="7937" width="6" style="2" customWidth="1"/>
    <col min="7938" max="7938" width="6.85546875" style="2" customWidth="1"/>
    <col min="7939" max="7939" width="27.28515625" style="2" customWidth="1"/>
    <col min="7940" max="7940" width="17.28515625" style="2" customWidth="1"/>
    <col min="7941" max="7941" width="11.42578125" style="2"/>
    <col min="7942" max="7942" width="6.85546875" style="2" customWidth="1"/>
    <col min="7943" max="7943" width="5.42578125" style="2" customWidth="1"/>
    <col min="7944" max="8189" width="11.42578125" style="2"/>
    <col min="8190" max="8190" width="5" style="2" customWidth="1"/>
    <col min="8191" max="8191" width="5.7109375" style="2" customWidth="1"/>
    <col min="8192" max="8192" width="49.28515625" style="2" customWidth="1"/>
    <col min="8193" max="8193" width="6" style="2" customWidth="1"/>
    <col min="8194" max="8194" width="6.85546875" style="2" customWidth="1"/>
    <col min="8195" max="8195" width="27.28515625" style="2" customWidth="1"/>
    <col min="8196" max="8196" width="17.28515625" style="2" customWidth="1"/>
    <col min="8197" max="8197" width="11.42578125" style="2"/>
    <col min="8198" max="8198" width="6.85546875" style="2" customWidth="1"/>
    <col min="8199" max="8199" width="5.42578125" style="2" customWidth="1"/>
    <col min="8200" max="8445" width="11.42578125" style="2"/>
    <col min="8446" max="8446" width="5" style="2" customWidth="1"/>
    <col min="8447" max="8447" width="5.7109375" style="2" customWidth="1"/>
    <col min="8448" max="8448" width="49.28515625" style="2" customWidth="1"/>
    <col min="8449" max="8449" width="6" style="2" customWidth="1"/>
    <col min="8450" max="8450" width="6.85546875" style="2" customWidth="1"/>
    <col min="8451" max="8451" width="27.28515625" style="2" customWidth="1"/>
    <col min="8452" max="8452" width="17.28515625" style="2" customWidth="1"/>
    <col min="8453" max="8453" width="11.42578125" style="2"/>
    <col min="8454" max="8454" width="6.85546875" style="2" customWidth="1"/>
    <col min="8455" max="8455" width="5.42578125" style="2" customWidth="1"/>
    <col min="8456" max="8701" width="11.42578125" style="2"/>
    <col min="8702" max="8702" width="5" style="2" customWidth="1"/>
    <col min="8703" max="8703" width="5.7109375" style="2" customWidth="1"/>
    <col min="8704" max="8704" width="49.28515625" style="2" customWidth="1"/>
    <col min="8705" max="8705" width="6" style="2" customWidth="1"/>
    <col min="8706" max="8706" width="6.85546875" style="2" customWidth="1"/>
    <col min="8707" max="8707" width="27.28515625" style="2" customWidth="1"/>
    <col min="8708" max="8708" width="17.28515625" style="2" customWidth="1"/>
    <col min="8709" max="8709" width="11.42578125" style="2"/>
    <col min="8710" max="8710" width="6.85546875" style="2" customWidth="1"/>
    <col min="8711" max="8711" width="5.42578125" style="2" customWidth="1"/>
    <col min="8712" max="8957" width="11.42578125" style="2"/>
    <col min="8958" max="8958" width="5" style="2" customWidth="1"/>
    <col min="8959" max="8959" width="5.7109375" style="2" customWidth="1"/>
    <col min="8960" max="8960" width="49.28515625" style="2" customWidth="1"/>
    <col min="8961" max="8961" width="6" style="2" customWidth="1"/>
    <col min="8962" max="8962" width="6.85546875" style="2" customWidth="1"/>
    <col min="8963" max="8963" width="27.28515625" style="2" customWidth="1"/>
    <col min="8964" max="8964" width="17.28515625" style="2" customWidth="1"/>
    <col min="8965" max="8965" width="11.42578125" style="2"/>
    <col min="8966" max="8966" width="6.85546875" style="2" customWidth="1"/>
    <col min="8967" max="8967" width="5.42578125" style="2" customWidth="1"/>
    <col min="8968" max="9213" width="11.42578125" style="2"/>
    <col min="9214" max="9214" width="5" style="2" customWidth="1"/>
    <col min="9215" max="9215" width="5.7109375" style="2" customWidth="1"/>
    <col min="9216" max="9216" width="49.28515625" style="2" customWidth="1"/>
    <col min="9217" max="9217" width="6" style="2" customWidth="1"/>
    <col min="9218" max="9218" width="6.85546875" style="2" customWidth="1"/>
    <col min="9219" max="9219" width="27.28515625" style="2" customWidth="1"/>
    <col min="9220" max="9220" width="17.28515625" style="2" customWidth="1"/>
    <col min="9221" max="9221" width="11.42578125" style="2"/>
    <col min="9222" max="9222" width="6.85546875" style="2" customWidth="1"/>
    <col min="9223" max="9223" width="5.42578125" style="2" customWidth="1"/>
    <col min="9224" max="9469" width="11.42578125" style="2"/>
    <col min="9470" max="9470" width="5" style="2" customWidth="1"/>
    <col min="9471" max="9471" width="5.7109375" style="2" customWidth="1"/>
    <col min="9472" max="9472" width="49.28515625" style="2" customWidth="1"/>
    <col min="9473" max="9473" width="6" style="2" customWidth="1"/>
    <col min="9474" max="9474" width="6.85546875" style="2" customWidth="1"/>
    <col min="9475" max="9475" width="27.28515625" style="2" customWidth="1"/>
    <col min="9476" max="9476" width="17.28515625" style="2" customWidth="1"/>
    <col min="9477" max="9477" width="11.42578125" style="2"/>
    <col min="9478" max="9478" width="6.85546875" style="2" customWidth="1"/>
    <col min="9479" max="9479" width="5.42578125" style="2" customWidth="1"/>
    <col min="9480" max="9725" width="11.42578125" style="2"/>
    <col min="9726" max="9726" width="5" style="2" customWidth="1"/>
    <col min="9727" max="9727" width="5.7109375" style="2" customWidth="1"/>
    <col min="9728" max="9728" width="49.28515625" style="2" customWidth="1"/>
    <col min="9729" max="9729" width="6" style="2" customWidth="1"/>
    <col min="9730" max="9730" width="6.85546875" style="2" customWidth="1"/>
    <col min="9731" max="9731" width="27.28515625" style="2" customWidth="1"/>
    <col min="9732" max="9732" width="17.28515625" style="2" customWidth="1"/>
    <col min="9733" max="9733" width="11.42578125" style="2"/>
    <col min="9734" max="9734" width="6.85546875" style="2" customWidth="1"/>
    <col min="9735" max="9735" width="5.42578125" style="2" customWidth="1"/>
    <col min="9736" max="9981" width="11.42578125" style="2"/>
    <col min="9982" max="9982" width="5" style="2" customWidth="1"/>
    <col min="9983" max="9983" width="5.7109375" style="2" customWidth="1"/>
    <col min="9984" max="9984" width="49.28515625" style="2" customWidth="1"/>
    <col min="9985" max="9985" width="6" style="2" customWidth="1"/>
    <col min="9986" max="9986" width="6.85546875" style="2" customWidth="1"/>
    <col min="9987" max="9987" width="27.28515625" style="2" customWidth="1"/>
    <col min="9988" max="9988" width="17.28515625" style="2" customWidth="1"/>
    <col min="9989" max="9989" width="11.42578125" style="2"/>
    <col min="9990" max="9990" width="6.85546875" style="2" customWidth="1"/>
    <col min="9991" max="9991" width="5.42578125" style="2" customWidth="1"/>
    <col min="9992" max="10237" width="11.42578125" style="2"/>
    <col min="10238" max="10238" width="5" style="2" customWidth="1"/>
    <col min="10239" max="10239" width="5.7109375" style="2" customWidth="1"/>
    <col min="10240" max="10240" width="49.28515625" style="2" customWidth="1"/>
    <col min="10241" max="10241" width="6" style="2" customWidth="1"/>
    <col min="10242" max="10242" width="6.85546875" style="2" customWidth="1"/>
    <col min="10243" max="10243" width="27.28515625" style="2" customWidth="1"/>
    <col min="10244" max="10244" width="17.28515625" style="2" customWidth="1"/>
    <col min="10245" max="10245" width="11.42578125" style="2"/>
    <col min="10246" max="10246" width="6.85546875" style="2" customWidth="1"/>
    <col min="10247" max="10247" width="5.42578125" style="2" customWidth="1"/>
    <col min="10248" max="10493" width="11.42578125" style="2"/>
    <col min="10494" max="10494" width="5" style="2" customWidth="1"/>
    <col min="10495" max="10495" width="5.7109375" style="2" customWidth="1"/>
    <col min="10496" max="10496" width="49.28515625" style="2" customWidth="1"/>
    <col min="10497" max="10497" width="6" style="2" customWidth="1"/>
    <col min="10498" max="10498" width="6.85546875" style="2" customWidth="1"/>
    <col min="10499" max="10499" width="27.28515625" style="2" customWidth="1"/>
    <col min="10500" max="10500" width="17.28515625" style="2" customWidth="1"/>
    <col min="10501" max="10501" width="11.42578125" style="2"/>
    <col min="10502" max="10502" width="6.85546875" style="2" customWidth="1"/>
    <col min="10503" max="10503" width="5.42578125" style="2" customWidth="1"/>
    <col min="10504" max="10749" width="11.42578125" style="2"/>
    <col min="10750" max="10750" width="5" style="2" customWidth="1"/>
    <col min="10751" max="10751" width="5.7109375" style="2" customWidth="1"/>
    <col min="10752" max="10752" width="49.28515625" style="2" customWidth="1"/>
    <col min="10753" max="10753" width="6" style="2" customWidth="1"/>
    <col min="10754" max="10754" width="6.85546875" style="2" customWidth="1"/>
    <col min="10755" max="10755" width="27.28515625" style="2" customWidth="1"/>
    <col min="10756" max="10756" width="17.28515625" style="2" customWidth="1"/>
    <col min="10757" max="10757" width="11.42578125" style="2"/>
    <col min="10758" max="10758" width="6.85546875" style="2" customWidth="1"/>
    <col min="10759" max="10759" width="5.42578125" style="2" customWidth="1"/>
    <col min="10760" max="11005" width="11.42578125" style="2"/>
    <col min="11006" max="11006" width="5" style="2" customWidth="1"/>
    <col min="11007" max="11007" width="5.7109375" style="2" customWidth="1"/>
    <col min="11008" max="11008" width="49.28515625" style="2" customWidth="1"/>
    <col min="11009" max="11009" width="6" style="2" customWidth="1"/>
    <col min="11010" max="11010" width="6.85546875" style="2" customWidth="1"/>
    <col min="11011" max="11011" width="27.28515625" style="2" customWidth="1"/>
    <col min="11012" max="11012" width="17.28515625" style="2" customWidth="1"/>
    <col min="11013" max="11013" width="11.42578125" style="2"/>
    <col min="11014" max="11014" width="6.85546875" style="2" customWidth="1"/>
    <col min="11015" max="11015" width="5.42578125" style="2" customWidth="1"/>
    <col min="11016" max="11261" width="11.42578125" style="2"/>
    <col min="11262" max="11262" width="5" style="2" customWidth="1"/>
    <col min="11263" max="11263" width="5.7109375" style="2" customWidth="1"/>
    <col min="11264" max="11264" width="49.28515625" style="2" customWidth="1"/>
    <col min="11265" max="11265" width="6" style="2" customWidth="1"/>
    <col min="11266" max="11266" width="6.85546875" style="2" customWidth="1"/>
    <col min="11267" max="11267" width="27.28515625" style="2" customWidth="1"/>
    <col min="11268" max="11268" width="17.28515625" style="2" customWidth="1"/>
    <col min="11269" max="11269" width="11.42578125" style="2"/>
    <col min="11270" max="11270" width="6.85546875" style="2" customWidth="1"/>
    <col min="11271" max="11271" width="5.42578125" style="2" customWidth="1"/>
    <col min="11272" max="11517" width="11.42578125" style="2"/>
    <col min="11518" max="11518" width="5" style="2" customWidth="1"/>
    <col min="11519" max="11519" width="5.7109375" style="2" customWidth="1"/>
    <col min="11520" max="11520" width="49.28515625" style="2" customWidth="1"/>
    <col min="11521" max="11521" width="6" style="2" customWidth="1"/>
    <col min="11522" max="11522" width="6.85546875" style="2" customWidth="1"/>
    <col min="11523" max="11523" width="27.28515625" style="2" customWidth="1"/>
    <col min="11524" max="11524" width="17.28515625" style="2" customWidth="1"/>
    <col min="11525" max="11525" width="11.42578125" style="2"/>
    <col min="11526" max="11526" width="6.85546875" style="2" customWidth="1"/>
    <col min="11527" max="11527" width="5.42578125" style="2" customWidth="1"/>
    <col min="11528" max="11773" width="11.42578125" style="2"/>
    <col min="11774" max="11774" width="5" style="2" customWidth="1"/>
    <col min="11775" max="11775" width="5.7109375" style="2" customWidth="1"/>
    <col min="11776" max="11776" width="49.28515625" style="2" customWidth="1"/>
    <col min="11777" max="11777" width="6" style="2" customWidth="1"/>
    <col min="11778" max="11778" width="6.85546875" style="2" customWidth="1"/>
    <col min="11779" max="11779" width="27.28515625" style="2" customWidth="1"/>
    <col min="11780" max="11780" width="17.28515625" style="2" customWidth="1"/>
    <col min="11781" max="11781" width="11.42578125" style="2"/>
    <col min="11782" max="11782" width="6.85546875" style="2" customWidth="1"/>
    <col min="11783" max="11783" width="5.42578125" style="2" customWidth="1"/>
    <col min="11784" max="12029" width="11.42578125" style="2"/>
    <col min="12030" max="12030" width="5" style="2" customWidth="1"/>
    <col min="12031" max="12031" width="5.7109375" style="2" customWidth="1"/>
    <col min="12032" max="12032" width="49.28515625" style="2" customWidth="1"/>
    <col min="12033" max="12033" width="6" style="2" customWidth="1"/>
    <col min="12034" max="12034" width="6.85546875" style="2" customWidth="1"/>
    <col min="12035" max="12035" width="27.28515625" style="2" customWidth="1"/>
    <col min="12036" max="12036" width="17.28515625" style="2" customWidth="1"/>
    <col min="12037" max="12037" width="11.42578125" style="2"/>
    <col min="12038" max="12038" width="6.85546875" style="2" customWidth="1"/>
    <col min="12039" max="12039" width="5.42578125" style="2" customWidth="1"/>
    <col min="12040" max="12285" width="11.42578125" style="2"/>
    <col min="12286" max="12286" width="5" style="2" customWidth="1"/>
    <col min="12287" max="12287" width="5.7109375" style="2" customWidth="1"/>
    <col min="12288" max="12288" width="49.28515625" style="2" customWidth="1"/>
    <col min="12289" max="12289" width="6" style="2" customWidth="1"/>
    <col min="12290" max="12290" width="6.85546875" style="2" customWidth="1"/>
    <col min="12291" max="12291" width="27.28515625" style="2" customWidth="1"/>
    <col min="12292" max="12292" width="17.28515625" style="2" customWidth="1"/>
    <col min="12293" max="12293" width="11.42578125" style="2"/>
    <col min="12294" max="12294" width="6.85546875" style="2" customWidth="1"/>
    <col min="12295" max="12295" width="5.42578125" style="2" customWidth="1"/>
    <col min="12296" max="12541" width="11.42578125" style="2"/>
    <col min="12542" max="12542" width="5" style="2" customWidth="1"/>
    <col min="12543" max="12543" width="5.7109375" style="2" customWidth="1"/>
    <col min="12544" max="12544" width="49.28515625" style="2" customWidth="1"/>
    <col min="12545" max="12545" width="6" style="2" customWidth="1"/>
    <col min="12546" max="12546" width="6.85546875" style="2" customWidth="1"/>
    <col min="12547" max="12547" width="27.28515625" style="2" customWidth="1"/>
    <col min="12548" max="12548" width="17.28515625" style="2" customWidth="1"/>
    <col min="12549" max="12549" width="11.42578125" style="2"/>
    <col min="12550" max="12550" width="6.85546875" style="2" customWidth="1"/>
    <col min="12551" max="12551" width="5.42578125" style="2" customWidth="1"/>
    <col min="12552" max="12797" width="11.42578125" style="2"/>
    <col min="12798" max="12798" width="5" style="2" customWidth="1"/>
    <col min="12799" max="12799" width="5.7109375" style="2" customWidth="1"/>
    <col min="12800" max="12800" width="49.28515625" style="2" customWidth="1"/>
    <col min="12801" max="12801" width="6" style="2" customWidth="1"/>
    <col min="12802" max="12802" width="6.85546875" style="2" customWidth="1"/>
    <col min="12803" max="12803" width="27.28515625" style="2" customWidth="1"/>
    <col min="12804" max="12804" width="17.28515625" style="2" customWidth="1"/>
    <col min="12805" max="12805" width="11.42578125" style="2"/>
    <col min="12806" max="12806" width="6.85546875" style="2" customWidth="1"/>
    <col min="12807" max="12807" width="5.42578125" style="2" customWidth="1"/>
    <col min="12808" max="13053" width="11.42578125" style="2"/>
    <col min="13054" max="13054" width="5" style="2" customWidth="1"/>
    <col min="13055" max="13055" width="5.7109375" style="2" customWidth="1"/>
    <col min="13056" max="13056" width="49.28515625" style="2" customWidth="1"/>
    <col min="13057" max="13057" width="6" style="2" customWidth="1"/>
    <col min="13058" max="13058" width="6.85546875" style="2" customWidth="1"/>
    <col min="13059" max="13059" width="27.28515625" style="2" customWidth="1"/>
    <col min="13060" max="13060" width="17.28515625" style="2" customWidth="1"/>
    <col min="13061" max="13061" width="11.42578125" style="2"/>
    <col min="13062" max="13062" width="6.85546875" style="2" customWidth="1"/>
    <col min="13063" max="13063" width="5.42578125" style="2" customWidth="1"/>
    <col min="13064" max="13309" width="11.42578125" style="2"/>
    <col min="13310" max="13310" width="5" style="2" customWidth="1"/>
    <col min="13311" max="13311" width="5.7109375" style="2" customWidth="1"/>
    <col min="13312" max="13312" width="49.28515625" style="2" customWidth="1"/>
    <col min="13313" max="13313" width="6" style="2" customWidth="1"/>
    <col min="13314" max="13314" width="6.85546875" style="2" customWidth="1"/>
    <col min="13315" max="13315" width="27.28515625" style="2" customWidth="1"/>
    <col min="13316" max="13316" width="17.28515625" style="2" customWidth="1"/>
    <col min="13317" max="13317" width="11.42578125" style="2"/>
    <col min="13318" max="13318" width="6.85546875" style="2" customWidth="1"/>
    <col min="13319" max="13319" width="5.42578125" style="2" customWidth="1"/>
    <col min="13320" max="13565" width="11.42578125" style="2"/>
    <col min="13566" max="13566" width="5" style="2" customWidth="1"/>
    <col min="13567" max="13567" width="5.7109375" style="2" customWidth="1"/>
    <col min="13568" max="13568" width="49.28515625" style="2" customWidth="1"/>
    <col min="13569" max="13569" width="6" style="2" customWidth="1"/>
    <col min="13570" max="13570" width="6.85546875" style="2" customWidth="1"/>
    <col min="13571" max="13571" width="27.28515625" style="2" customWidth="1"/>
    <col min="13572" max="13572" width="17.28515625" style="2" customWidth="1"/>
    <col min="13573" max="13573" width="11.42578125" style="2"/>
    <col min="13574" max="13574" width="6.85546875" style="2" customWidth="1"/>
    <col min="13575" max="13575" width="5.42578125" style="2" customWidth="1"/>
    <col min="13576" max="13821" width="11.42578125" style="2"/>
    <col min="13822" max="13822" width="5" style="2" customWidth="1"/>
    <col min="13823" max="13823" width="5.7109375" style="2" customWidth="1"/>
    <col min="13824" max="13824" width="49.28515625" style="2" customWidth="1"/>
    <col min="13825" max="13825" width="6" style="2" customWidth="1"/>
    <col min="13826" max="13826" width="6.85546875" style="2" customWidth="1"/>
    <col min="13827" max="13827" width="27.28515625" style="2" customWidth="1"/>
    <col min="13828" max="13828" width="17.28515625" style="2" customWidth="1"/>
    <col min="13829" max="13829" width="11.42578125" style="2"/>
    <col min="13830" max="13830" width="6.85546875" style="2" customWidth="1"/>
    <col min="13831" max="13831" width="5.42578125" style="2" customWidth="1"/>
    <col min="13832" max="14077" width="11.42578125" style="2"/>
    <col min="14078" max="14078" width="5" style="2" customWidth="1"/>
    <col min="14079" max="14079" width="5.7109375" style="2" customWidth="1"/>
    <col min="14080" max="14080" width="49.28515625" style="2" customWidth="1"/>
    <col min="14081" max="14081" width="6" style="2" customWidth="1"/>
    <col min="14082" max="14082" width="6.85546875" style="2" customWidth="1"/>
    <col min="14083" max="14083" width="27.28515625" style="2" customWidth="1"/>
    <col min="14084" max="14084" width="17.28515625" style="2" customWidth="1"/>
    <col min="14085" max="14085" width="11.42578125" style="2"/>
    <col min="14086" max="14086" width="6.85546875" style="2" customWidth="1"/>
    <col min="14087" max="14087" width="5.42578125" style="2" customWidth="1"/>
    <col min="14088" max="14333" width="11.42578125" style="2"/>
    <col min="14334" max="14334" width="5" style="2" customWidth="1"/>
    <col min="14335" max="14335" width="5.7109375" style="2" customWidth="1"/>
    <col min="14336" max="14336" width="49.28515625" style="2" customWidth="1"/>
    <col min="14337" max="14337" width="6" style="2" customWidth="1"/>
    <col min="14338" max="14338" width="6.85546875" style="2" customWidth="1"/>
    <col min="14339" max="14339" width="27.28515625" style="2" customWidth="1"/>
    <col min="14340" max="14340" width="17.28515625" style="2" customWidth="1"/>
    <col min="14341" max="14341" width="11.42578125" style="2"/>
    <col min="14342" max="14342" width="6.85546875" style="2" customWidth="1"/>
    <col min="14343" max="14343" width="5.42578125" style="2" customWidth="1"/>
    <col min="14344" max="14589" width="11.42578125" style="2"/>
    <col min="14590" max="14590" width="5" style="2" customWidth="1"/>
    <col min="14591" max="14591" width="5.7109375" style="2" customWidth="1"/>
    <col min="14592" max="14592" width="49.28515625" style="2" customWidth="1"/>
    <col min="14593" max="14593" width="6" style="2" customWidth="1"/>
    <col min="14594" max="14594" width="6.85546875" style="2" customWidth="1"/>
    <col min="14595" max="14595" width="27.28515625" style="2" customWidth="1"/>
    <col min="14596" max="14596" width="17.28515625" style="2" customWidth="1"/>
    <col min="14597" max="14597" width="11.42578125" style="2"/>
    <col min="14598" max="14598" width="6.85546875" style="2" customWidth="1"/>
    <col min="14599" max="14599" width="5.42578125" style="2" customWidth="1"/>
    <col min="14600" max="14845" width="11.42578125" style="2"/>
    <col min="14846" max="14846" width="5" style="2" customWidth="1"/>
    <col min="14847" max="14847" width="5.7109375" style="2" customWidth="1"/>
    <col min="14848" max="14848" width="49.28515625" style="2" customWidth="1"/>
    <col min="14849" max="14849" width="6" style="2" customWidth="1"/>
    <col min="14850" max="14850" width="6.85546875" style="2" customWidth="1"/>
    <col min="14851" max="14851" width="27.28515625" style="2" customWidth="1"/>
    <col min="14852" max="14852" width="17.28515625" style="2" customWidth="1"/>
    <col min="14853" max="14853" width="11.42578125" style="2"/>
    <col min="14854" max="14854" width="6.85546875" style="2" customWidth="1"/>
    <col min="14855" max="14855" width="5.42578125" style="2" customWidth="1"/>
    <col min="14856" max="15101" width="11.42578125" style="2"/>
    <col min="15102" max="15102" width="5" style="2" customWidth="1"/>
    <col min="15103" max="15103" width="5.7109375" style="2" customWidth="1"/>
    <col min="15104" max="15104" width="49.28515625" style="2" customWidth="1"/>
    <col min="15105" max="15105" width="6" style="2" customWidth="1"/>
    <col min="15106" max="15106" width="6.85546875" style="2" customWidth="1"/>
    <col min="15107" max="15107" width="27.28515625" style="2" customWidth="1"/>
    <col min="15108" max="15108" width="17.28515625" style="2" customWidth="1"/>
    <col min="15109" max="15109" width="11.42578125" style="2"/>
    <col min="15110" max="15110" width="6.85546875" style="2" customWidth="1"/>
    <col min="15111" max="15111" width="5.42578125" style="2" customWidth="1"/>
    <col min="15112" max="15357" width="11.42578125" style="2"/>
    <col min="15358" max="15358" width="5" style="2" customWidth="1"/>
    <col min="15359" max="15359" width="5.7109375" style="2" customWidth="1"/>
    <col min="15360" max="15360" width="49.28515625" style="2" customWidth="1"/>
    <col min="15361" max="15361" width="6" style="2" customWidth="1"/>
    <col min="15362" max="15362" width="6.85546875" style="2" customWidth="1"/>
    <col min="15363" max="15363" width="27.28515625" style="2" customWidth="1"/>
    <col min="15364" max="15364" width="17.28515625" style="2" customWidth="1"/>
    <col min="15365" max="15365" width="11.42578125" style="2"/>
    <col min="15366" max="15366" width="6.85546875" style="2" customWidth="1"/>
    <col min="15367" max="15367" width="5.42578125" style="2" customWidth="1"/>
    <col min="15368" max="15613" width="11.42578125" style="2"/>
    <col min="15614" max="15614" width="5" style="2" customWidth="1"/>
    <col min="15615" max="15615" width="5.7109375" style="2" customWidth="1"/>
    <col min="15616" max="15616" width="49.28515625" style="2" customWidth="1"/>
    <col min="15617" max="15617" width="6" style="2" customWidth="1"/>
    <col min="15618" max="15618" width="6.85546875" style="2" customWidth="1"/>
    <col min="15619" max="15619" width="27.28515625" style="2" customWidth="1"/>
    <col min="15620" max="15620" width="17.28515625" style="2" customWidth="1"/>
    <col min="15621" max="15621" width="11.42578125" style="2"/>
    <col min="15622" max="15622" width="6.85546875" style="2" customWidth="1"/>
    <col min="15623" max="15623" width="5.42578125" style="2" customWidth="1"/>
    <col min="15624" max="15869" width="11.42578125" style="2"/>
    <col min="15870" max="15870" width="5" style="2" customWidth="1"/>
    <col min="15871" max="15871" width="5.7109375" style="2" customWidth="1"/>
    <col min="15872" max="15872" width="49.28515625" style="2" customWidth="1"/>
    <col min="15873" max="15873" width="6" style="2" customWidth="1"/>
    <col min="15874" max="15874" width="6.85546875" style="2" customWidth="1"/>
    <col min="15875" max="15875" width="27.28515625" style="2" customWidth="1"/>
    <col min="15876" max="15876" width="17.28515625" style="2" customWidth="1"/>
    <col min="15877" max="15877" width="11.42578125" style="2"/>
    <col min="15878" max="15878" width="6.85546875" style="2" customWidth="1"/>
    <col min="15879" max="15879" width="5.42578125" style="2" customWidth="1"/>
    <col min="15880" max="16125" width="11.42578125" style="2"/>
    <col min="16126" max="16126" width="5" style="2" customWidth="1"/>
    <col min="16127" max="16127" width="5.7109375" style="2" customWidth="1"/>
    <col min="16128" max="16128" width="49.28515625" style="2" customWidth="1"/>
    <col min="16129" max="16129" width="6" style="2" customWidth="1"/>
    <col min="16130" max="16130" width="6.85546875" style="2" customWidth="1"/>
    <col min="16131" max="16131" width="27.28515625" style="2" customWidth="1"/>
    <col min="16132" max="16132" width="17.28515625" style="2" customWidth="1"/>
    <col min="16133" max="16133" width="11.42578125" style="2"/>
    <col min="16134" max="16134" width="6.85546875" style="2" customWidth="1"/>
    <col min="16135" max="16135" width="5.42578125" style="2" customWidth="1"/>
    <col min="16136" max="16383" width="11.42578125" style="2"/>
    <col min="16384" max="16384" width="11.42578125" style="2" customWidth="1"/>
  </cols>
  <sheetData>
    <row r="1" spans="2:28" ht="18.75" customHeight="1" thickBot="1" x14ac:dyDescent="0.25">
      <c r="B1" s="121"/>
      <c r="C1" s="122"/>
      <c r="D1" s="123"/>
      <c r="E1" s="176" t="s">
        <v>165</v>
      </c>
      <c r="F1" s="177"/>
      <c r="G1" s="177"/>
      <c r="H1" s="177"/>
      <c r="I1" s="177"/>
      <c r="J1" s="177"/>
      <c r="K1" s="177"/>
      <c r="L1" s="177"/>
      <c r="M1" s="177"/>
      <c r="N1" s="177"/>
      <c r="O1" s="178"/>
      <c r="AA1" s="1"/>
      <c r="AB1" s="1"/>
    </row>
    <row r="2" spans="2:28" ht="18.75" customHeight="1" thickBot="1" x14ac:dyDescent="0.25">
      <c r="B2" s="124"/>
      <c r="C2" s="125"/>
      <c r="D2" s="126"/>
      <c r="E2" s="141" t="s">
        <v>166</v>
      </c>
      <c r="F2" s="142"/>
      <c r="G2" s="143"/>
      <c r="H2" s="141" t="s">
        <v>202</v>
      </c>
      <c r="I2" s="142"/>
      <c r="J2" s="142"/>
      <c r="K2" s="143"/>
      <c r="L2" s="141" t="s">
        <v>167</v>
      </c>
      <c r="M2" s="143"/>
      <c r="N2" s="141" t="s">
        <v>172</v>
      </c>
      <c r="O2" s="143"/>
      <c r="AA2" s="1"/>
      <c r="AB2" s="1"/>
    </row>
    <row r="3" spans="2:28" ht="18.75" customHeight="1" thickBot="1" x14ac:dyDescent="0.25">
      <c r="B3" s="124"/>
      <c r="C3" s="125"/>
      <c r="D3" s="126"/>
      <c r="E3" s="141" t="s">
        <v>168</v>
      </c>
      <c r="F3" s="142"/>
      <c r="G3" s="143"/>
      <c r="H3" s="141" t="s">
        <v>182</v>
      </c>
      <c r="I3" s="142"/>
      <c r="J3" s="142"/>
      <c r="K3" s="143"/>
      <c r="L3" s="141" t="s">
        <v>169</v>
      </c>
      <c r="M3" s="143"/>
      <c r="N3" s="141" t="s">
        <v>203</v>
      </c>
      <c r="O3" s="143"/>
      <c r="AA3" s="1"/>
      <c r="AB3" s="1"/>
    </row>
    <row r="4" spans="2:28" ht="18.75" customHeight="1" thickBot="1" x14ac:dyDescent="0.25">
      <c r="B4" s="127"/>
      <c r="C4" s="128"/>
      <c r="D4" s="129"/>
      <c r="E4" s="141" t="s">
        <v>170</v>
      </c>
      <c r="F4" s="142"/>
      <c r="G4" s="143"/>
      <c r="H4" s="150">
        <v>45643</v>
      </c>
      <c r="I4" s="151"/>
      <c r="J4" s="151"/>
      <c r="K4" s="152"/>
      <c r="L4" s="141" t="s">
        <v>171</v>
      </c>
      <c r="M4" s="143"/>
      <c r="N4" s="141" t="s">
        <v>180</v>
      </c>
      <c r="O4" s="143"/>
      <c r="AA4" s="1"/>
      <c r="AB4" s="1"/>
    </row>
    <row r="9" spans="2:28" ht="28.5" customHeight="1" x14ac:dyDescent="0.2">
      <c r="B9" s="173" t="s">
        <v>72</v>
      </c>
      <c r="C9" s="173"/>
      <c r="D9" s="173"/>
      <c r="E9" s="175"/>
      <c r="G9" s="174"/>
      <c r="H9" s="174"/>
      <c r="I9" s="172" t="s">
        <v>183</v>
      </c>
      <c r="J9" s="172"/>
    </row>
    <row r="10" spans="2:28" ht="28.5" customHeight="1" x14ac:dyDescent="0.2">
      <c r="B10" s="173"/>
      <c r="C10" s="173"/>
      <c r="D10" s="173"/>
      <c r="E10" s="175"/>
      <c r="G10" s="29">
        <v>0</v>
      </c>
      <c r="H10" s="25" t="s">
        <v>46</v>
      </c>
      <c r="I10" s="29">
        <v>1</v>
      </c>
      <c r="J10" s="25" t="s">
        <v>150</v>
      </c>
    </row>
    <row r="11" spans="2:28" ht="33.75" customHeight="1" x14ac:dyDescent="0.2">
      <c r="B11" s="173"/>
      <c r="C11" s="173"/>
      <c r="D11" s="173"/>
      <c r="E11" s="175"/>
      <c r="G11" s="29">
        <v>0.5</v>
      </c>
      <c r="H11" s="26" t="s">
        <v>147</v>
      </c>
      <c r="I11" s="29">
        <v>0</v>
      </c>
      <c r="J11" s="25" t="s">
        <v>74</v>
      </c>
    </row>
    <row r="12" spans="2:28" ht="30.75" customHeight="1" x14ac:dyDescent="0.2">
      <c r="B12" s="173"/>
      <c r="C12" s="173"/>
      <c r="D12" s="173"/>
      <c r="E12" s="175"/>
      <c r="G12" s="29">
        <v>1</v>
      </c>
      <c r="H12" s="24" t="s">
        <v>148</v>
      </c>
      <c r="I12" s="20"/>
      <c r="J12" s="20"/>
    </row>
    <row r="13" spans="2:28" ht="65.25" customHeight="1" x14ac:dyDescent="0.2">
      <c r="B13" s="155" t="s">
        <v>44</v>
      </c>
      <c r="C13" s="156" t="s">
        <v>73</v>
      </c>
      <c r="D13" s="156"/>
      <c r="E13" s="21" t="s">
        <v>75</v>
      </c>
      <c r="F13" s="22" t="str">
        <f>AVA!D12</f>
        <v>Vientos fuertes</v>
      </c>
      <c r="G13" s="22" t="str">
        <f>AVA!D13</f>
        <v>Inundaciones</v>
      </c>
      <c r="H13" s="22" t="str">
        <f>AVA!D14</f>
        <v>Incendio  o explosión</v>
      </c>
      <c r="I13" s="22" t="str">
        <f>AVA!D15</f>
        <v>Colapso de estructura</v>
      </c>
      <c r="J13" s="22" t="str">
        <f>AVA!D16</f>
        <v>Con Aire acondicionado</v>
      </c>
      <c r="K13" s="22" t="str">
        <f>AVA!D17</f>
        <v>Accidente de transito</v>
      </c>
      <c r="L13" s="22" t="str">
        <f>AVA!D18</f>
        <v>Situaciones de violencia: ataques, riñas, peleas</v>
      </c>
      <c r="M13" s="22" t="str">
        <f>AVA!D19</f>
        <v>Actos delincuenciales: amenazas de bombas, paquetes bombas, atentados</v>
      </c>
      <c r="N13" s="22" t="str">
        <f>AVA!D20</f>
        <v>Ingreso para hurto dentro de las instalaciones</v>
      </c>
      <c r="O13" s="22" t="str">
        <f>AVA!D21</f>
        <v xml:space="preserve">Colisión de vehiculos dentro de las instalaciones </v>
      </c>
    </row>
    <row r="14" spans="2:28" ht="31.5" customHeight="1" x14ac:dyDescent="0.2">
      <c r="B14" s="155"/>
      <c r="C14" s="157" t="s">
        <v>9</v>
      </c>
      <c r="D14" s="5" t="s">
        <v>141</v>
      </c>
      <c r="E14" s="6">
        <v>0</v>
      </c>
      <c r="F14" s="31">
        <v>1</v>
      </c>
      <c r="G14" s="31">
        <v>1</v>
      </c>
      <c r="H14" s="31">
        <v>1</v>
      </c>
      <c r="I14" s="31">
        <v>1</v>
      </c>
      <c r="J14" s="31">
        <v>1</v>
      </c>
      <c r="K14" s="31">
        <v>1</v>
      </c>
      <c r="L14" s="31">
        <v>1</v>
      </c>
      <c r="M14" s="31">
        <v>1</v>
      </c>
      <c r="N14" s="31">
        <v>1</v>
      </c>
      <c r="O14" s="31">
        <v>1</v>
      </c>
    </row>
    <row r="15" spans="2:28" ht="36" customHeight="1" x14ac:dyDescent="0.2">
      <c r="B15" s="155"/>
      <c r="C15" s="158"/>
      <c r="D15" s="5" t="s">
        <v>142</v>
      </c>
      <c r="E15" s="6">
        <v>1</v>
      </c>
      <c r="F15" s="31">
        <v>1</v>
      </c>
      <c r="G15" s="31">
        <v>1</v>
      </c>
      <c r="H15" s="31">
        <v>1</v>
      </c>
      <c r="I15" s="31">
        <v>1</v>
      </c>
      <c r="J15" s="31">
        <v>1</v>
      </c>
      <c r="K15" s="31">
        <v>1</v>
      </c>
      <c r="L15" s="31">
        <v>1</v>
      </c>
      <c r="M15" s="31">
        <v>1</v>
      </c>
      <c r="N15" s="31">
        <v>1</v>
      </c>
      <c r="O15" s="31">
        <v>1</v>
      </c>
    </row>
    <row r="16" spans="2:28" ht="63" customHeight="1" x14ac:dyDescent="0.2">
      <c r="B16" s="155"/>
      <c r="C16" s="159"/>
      <c r="D16" s="5" t="s">
        <v>184</v>
      </c>
      <c r="E16" s="6">
        <v>1</v>
      </c>
      <c r="F16" s="31">
        <v>1</v>
      </c>
      <c r="G16" s="31">
        <v>1</v>
      </c>
      <c r="H16" s="31">
        <v>1</v>
      </c>
      <c r="I16" s="31">
        <v>1</v>
      </c>
      <c r="J16" s="31">
        <v>1</v>
      </c>
      <c r="K16" s="31">
        <v>1</v>
      </c>
      <c r="L16" s="31">
        <v>1</v>
      </c>
      <c r="M16" s="31">
        <v>1</v>
      </c>
      <c r="N16" s="31">
        <v>1</v>
      </c>
      <c r="O16" s="31">
        <v>1</v>
      </c>
    </row>
    <row r="17" spans="2:15" ht="18.75" customHeight="1" x14ac:dyDescent="0.2">
      <c r="B17" s="155"/>
      <c r="C17" s="18" t="s">
        <v>76</v>
      </c>
      <c r="D17" s="19"/>
      <c r="E17" s="7">
        <f>SUM(E14:E16)</f>
        <v>2</v>
      </c>
      <c r="F17" s="7">
        <f>SUM(F14:F16)</f>
        <v>3</v>
      </c>
      <c r="G17" s="30">
        <f t="shared" ref="G17:O17" si="0">SUM(G14:G16)</f>
        <v>3</v>
      </c>
      <c r="H17" s="30">
        <f t="shared" si="0"/>
        <v>3</v>
      </c>
      <c r="I17" s="30">
        <f t="shared" si="0"/>
        <v>3</v>
      </c>
      <c r="J17" s="30">
        <f t="shared" si="0"/>
        <v>3</v>
      </c>
      <c r="K17" s="30">
        <f t="shared" si="0"/>
        <v>3</v>
      </c>
      <c r="L17" s="30">
        <f t="shared" si="0"/>
        <v>3</v>
      </c>
      <c r="M17" s="30">
        <f t="shared" si="0"/>
        <v>3</v>
      </c>
      <c r="N17" s="30">
        <f t="shared" si="0"/>
        <v>3</v>
      </c>
      <c r="O17" s="30">
        <f t="shared" si="0"/>
        <v>3</v>
      </c>
    </row>
    <row r="18" spans="2:15" ht="43.5" customHeight="1" x14ac:dyDescent="0.2">
      <c r="B18" s="155"/>
      <c r="C18" s="157" t="s">
        <v>10</v>
      </c>
      <c r="D18" s="8" t="s">
        <v>143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</row>
    <row r="19" spans="2:15" ht="50.25" customHeight="1" x14ac:dyDescent="0.2">
      <c r="B19" s="155"/>
      <c r="C19" s="158"/>
      <c r="D19" s="8" t="s">
        <v>77</v>
      </c>
      <c r="E19" s="6">
        <v>1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  <c r="N19" s="6">
        <v>1</v>
      </c>
      <c r="O19" s="6">
        <v>1</v>
      </c>
    </row>
    <row r="20" spans="2:15" ht="54.75" customHeight="1" x14ac:dyDescent="0.2">
      <c r="B20" s="155"/>
      <c r="C20" s="159"/>
      <c r="D20" s="8" t="s">
        <v>144</v>
      </c>
      <c r="E20" s="6">
        <v>1</v>
      </c>
      <c r="F20" s="6">
        <v>1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6">
        <v>1</v>
      </c>
      <c r="M20" s="6">
        <v>1</v>
      </c>
      <c r="N20" s="6">
        <v>1</v>
      </c>
      <c r="O20" s="6">
        <v>1</v>
      </c>
    </row>
    <row r="21" spans="2:15" ht="18.75" customHeight="1" x14ac:dyDescent="0.2">
      <c r="B21" s="155"/>
      <c r="C21" s="18" t="s">
        <v>76</v>
      </c>
      <c r="D21" s="19"/>
      <c r="E21" s="7">
        <f>SUM(E18:E20)</f>
        <v>3</v>
      </c>
      <c r="F21" s="7">
        <f>SUM(F18:F20)</f>
        <v>3</v>
      </c>
      <c r="G21" s="7">
        <f t="shared" ref="G21:M21" si="1">SUM(G18:G20)</f>
        <v>3</v>
      </c>
      <c r="H21" s="7">
        <f t="shared" si="1"/>
        <v>3</v>
      </c>
      <c r="I21" s="7">
        <f t="shared" si="1"/>
        <v>3</v>
      </c>
      <c r="J21" s="7">
        <f t="shared" si="1"/>
        <v>3</v>
      </c>
      <c r="K21" s="7">
        <f t="shared" si="1"/>
        <v>3</v>
      </c>
      <c r="L21" s="7">
        <f t="shared" si="1"/>
        <v>3</v>
      </c>
      <c r="M21" s="7">
        <f t="shared" si="1"/>
        <v>3</v>
      </c>
      <c r="N21" s="7">
        <f>SUM(N18:N20)</f>
        <v>3</v>
      </c>
      <c r="O21" s="7">
        <f>SUM(O18:O20)</f>
        <v>3</v>
      </c>
    </row>
    <row r="22" spans="2:15" ht="45" customHeight="1" x14ac:dyDescent="0.2">
      <c r="B22" s="155"/>
      <c r="C22" s="157" t="s">
        <v>11</v>
      </c>
      <c r="D22" s="9" t="s">
        <v>136</v>
      </c>
      <c r="E22" s="6">
        <v>0.5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</row>
    <row r="23" spans="2:15" ht="31.5" x14ac:dyDescent="0.2">
      <c r="B23" s="155"/>
      <c r="C23" s="158"/>
      <c r="D23" s="9" t="s">
        <v>78</v>
      </c>
      <c r="E23" s="6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</row>
    <row r="24" spans="2:15" ht="31.5" x14ac:dyDescent="0.2">
      <c r="B24" s="155"/>
      <c r="C24" s="158"/>
      <c r="D24" s="9" t="s">
        <v>79</v>
      </c>
      <c r="E24" s="6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</row>
    <row r="25" spans="2:15" ht="18.75" customHeight="1" x14ac:dyDescent="0.2">
      <c r="B25" s="155"/>
      <c r="C25" s="160" t="s">
        <v>76</v>
      </c>
      <c r="D25" s="161"/>
      <c r="E25" s="7">
        <f>SUM(E22:E24)</f>
        <v>0.5</v>
      </c>
      <c r="F25" s="7">
        <f>SUM(F22:F24)</f>
        <v>0</v>
      </c>
      <c r="G25" s="7">
        <f t="shared" ref="G25:O25" si="2">SUM(G22:G24)</f>
        <v>0</v>
      </c>
      <c r="H25" s="7">
        <f t="shared" si="2"/>
        <v>0</v>
      </c>
      <c r="I25" s="7">
        <f t="shared" si="2"/>
        <v>0</v>
      </c>
      <c r="J25" s="7">
        <f t="shared" si="2"/>
        <v>0</v>
      </c>
      <c r="K25" s="7">
        <f t="shared" si="2"/>
        <v>0</v>
      </c>
      <c r="L25" s="7">
        <f t="shared" si="2"/>
        <v>0</v>
      </c>
      <c r="M25" s="7">
        <f t="shared" si="2"/>
        <v>0</v>
      </c>
      <c r="N25" s="7">
        <f t="shared" si="2"/>
        <v>0</v>
      </c>
      <c r="O25" s="7">
        <f t="shared" si="2"/>
        <v>0</v>
      </c>
    </row>
    <row r="26" spans="2:15" ht="30.75" customHeight="1" x14ac:dyDescent="0.2">
      <c r="B26" s="155" t="s">
        <v>49</v>
      </c>
      <c r="C26" s="157" t="s">
        <v>14</v>
      </c>
      <c r="D26" s="34" t="s">
        <v>145</v>
      </c>
      <c r="E26" s="6">
        <v>0</v>
      </c>
      <c r="F26" s="28">
        <v>0</v>
      </c>
      <c r="G26" s="28">
        <v>0</v>
      </c>
      <c r="H26" s="28">
        <v>0.5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</row>
    <row r="27" spans="2:15" ht="15.75" x14ac:dyDescent="0.2">
      <c r="B27" s="155"/>
      <c r="C27" s="158"/>
      <c r="D27" s="10" t="s">
        <v>80</v>
      </c>
      <c r="E27" s="6">
        <v>0.5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</row>
    <row r="28" spans="2:15" ht="30.75" customHeight="1" x14ac:dyDescent="0.2">
      <c r="B28" s="155"/>
      <c r="C28" s="159"/>
      <c r="D28" s="10" t="s">
        <v>81</v>
      </c>
      <c r="E28" s="6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</row>
    <row r="29" spans="2:15" ht="18.75" x14ac:dyDescent="0.2">
      <c r="B29" s="155"/>
      <c r="C29" s="162" t="s">
        <v>76</v>
      </c>
      <c r="D29" s="163"/>
      <c r="E29" s="7">
        <f>SUM(E26:E28)</f>
        <v>0.5</v>
      </c>
      <c r="F29" s="7">
        <f>SUM(F26:F28)</f>
        <v>0</v>
      </c>
      <c r="G29" s="7">
        <f t="shared" ref="G29" si="3">SUM(G26:G28)</f>
        <v>0</v>
      </c>
      <c r="H29" s="7">
        <f t="shared" ref="H29" si="4">SUM(H26:H28)</f>
        <v>0.5</v>
      </c>
      <c r="I29" s="7">
        <f t="shared" ref="I29" si="5">SUM(I26:I28)</f>
        <v>0</v>
      </c>
      <c r="J29" s="7">
        <f t="shared" ref="J29" si="6">SUM(J26:J28)</f>
        <v>0</v>
      </c>
      <c r="K29" s="7">
        <f t="shared" ref="K29" si="7">SUM(K26:K28)</f>
        <v>0</v>
      </c>
      <c r="L29" s="7">
        <f t="shared" ref="L29" si="8">SUM(L26:L28)</f>
        <v>0</v>
      </c>
      <c r="M29" s="7">
        <f t="shared" ref="M29" si="9">SUM(M26:M28)</f>
        <v>0</v>
      </c>
      <c r="N29" s="7">
        <f t="shared" ref="N29" si="10">SUM(N26:N28)</f>
        <v>0</v>
      </c>
      <c r="O29" s="7">
        <f t="shared" ref="O29" si="11">SUM(O26:O28)</f>
        <v>0</v>
      </c>
    </row>
    <row r="30" spans="2:15" ht="33" customHeight="1" x14ac:dyDescent="0.2">
      <c r="B30" s="155"/>
      <c r="C30" s="164" t="s">
        <v>15</v>
      </c>
      <c r="D30" s="11" t="s">
        <v>82</v>
      </c>
      <c r="E30" s="23"/>
      <c r="F30" s="28">
        <v>1</v>
      </c>
      <c r="G30" s="28">
        <v>1</v>
      </c>
      <c r="H30" s="28">
        <v>1</v>
      </c>
      <c r="I30" s="28">
        <v>1</v>
      </c>
      <c r="J30" s="28">
        <v>1</v>
      </c>
      <c r="K30" s="28">
        <v>1</v>
      </c>
      <c r="L30" s="28">
        <v>1</v>
      </c>
      <c r="M30" s="28">
        <v>1</v>
      </c>
      <c r="N30" s="28">
        <v>1</v>
      </c>
      <c r="O30" s="28">
        <v>1</v>
      </c>
    </row>
    <row r="31" spans="2:15" ht="60" x14ac:dyDescent="0.2">
      <c r="B31" s="155"/>
      <c r="C31" s="165"/>
      <c r="D31" s="11" t="s">
        <v>146</v>
      </c>
      <c r="E31" s="23"/>
      <c r="F31" s="28">
        <v>0.5</v>
      </c>
      <c r="G31" s="28">
        <v>0.5</v>
      </c>
      <c r="H31" s="28">
        <v>0.5</v>
      </c>
      <c r="I31" s="28">
        <v>0.5</v>
      </c>
      <c r="J31" s="28">
        <v>0.5</v>
      </c>
      <c r="K31" s="28">
        <v>0</v>
      </c>
      <c r="L31" s="28">
        <v>0.5</v>
      </c>
      <c r="M31" s="28">
        <v>0.5</v>
      </c>
      <c r="N31" s="28">
        <v>0.5</v>
      </c>
      <c r="O31" s="28">
        <v>0</v>
      </c>
    </row>
    <row r="32" spans="2:15" ht="18" customHeight="1" x14ac:dyDescent="0.2">
      <c r="B32" s="155"/>
      <c r="C32" s="162" t="s">
        <v>76</v>
      </c>
      <c r="D32" s="163"/>
      <c r="E32" s="7">
        <f>SUM(E29:E31)</f>
        <v>0.5</v>
      </c>
      <c r="F32" s="7">
        <f>SUM(F30:F31)</f>
        <v>1.5</v>
      </c>
      <c r="G32" s="7">
        <f t="shared" ref="G32:O32" si="12">SUM(G30:G31)</f>
        <v>1.5</v>
      </c>
      <c r="H32" s="7">
        <f t="shared" si="12"/>
        <v>1.5</v>
      </c>
      <c r="I32" s="7">
        <f t="shared" si="12"/>
        <v>1.5</v>
      </c>
      <c r="J32" s="7">
        <f t="shared" si="12"/>
        <v>1.5</v>
      </c>
      <c r="K32" s="7">
        <f t="shared" si="12"/>
        <v>1</v>
      </c>
      <c r="L32" s="7">
        <f t="shared" si="12"/>
        <v>1.5</v>
      </c>
      <c r="M32" s="7">
        <f t="shared" si="12"/>
        <v>1.5</v>
      </c>
      <c r="N32" s="7">
        <f t="shared" si="12"/>
        <v>1.5</v>
      </c>
      <c r="O32" s="7">
        <f t="shared" si="12"/>
        <v>1</v>
      </c>
    </row>
    <row r="33" spans="2:15" ht="15.75" x14ac:dyDescent="0.2">
      <c r="B33" s="155"/>
      <c r="C33" s="166" t="s">
        <v>83</v>
      </c>
      <c r="D33" s="8" t="s">
        <v>84</v>
      </c>
      <c r="E33" s="23"/>
      <c r="F33" s="27">
        <v>1</v>
      </c>
      <c r="G33" s="27">
        <v>1</v>
      </c>
      <c r="H33" s="27">
        <v>1</v>
      </c>
      <c r="I33" s="27">
        <v>1</v>
      </c>
      <c r="J33" s="27">
        <v>1</v>
      </c>
      <c r="K33" s="27">
        <v>1</v>
      </c>
      <c r="L33" s="27">
        <v>1</v>
      </c>
      <c r="M33" s="27">
        <v>1</v>
      </c>
      <c r="N33" s="27">
        <v>1</v>
      </c>
      <c r="O33" s="27">
        <v>1</v>
      </c>
    </row>
    <row r="34" spans="2:15" ht="30" customHeight="1" x14ac:dyDescent="0.2">
      <c r="B34" s="155"/>
      <c r="C34" s="167"/>
      <c r="D34" s="8" t="s">
        <v>85</v>
      </c>
      <c r="E34" s="23"/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</row>
    <row r="35" spans="2:15" ht="63" x14ac:dyDescent="0.2">
      <c r="B35" s="155"/>
      <c r="C35" s="167"/>
      <c r="D35" s="8" t="s">
        <v>86</v>
      </c>
      <c r="E35" s="23"/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</row>
    <row r="36" spans="2:15" ht="15.75" x14ac:dyDescent="0.2">
      <c r="B36" s="155"/>
      <c r="C36" s="168" t="s">
        <v>87</v>
      </c>
      <c r="D36" s="168"/>
      <c r="E36" s="7">
        <f>SUM(E33:E35)</f>
        <v>0</v>
      </c>
      <c r="F36" s="7">
        <f>SUM(F33:F35)</f>
        <v>1</v>
      </c>
      <c r="G36" s="7">
        <f t="shared" ref="G36" si="13">SUM(G33:G35)</f>
        <v>1</v>
      </c>
      <c r="H36" s="7">
        <f t="shared" ref="H36" si="14">SUM(H33:H35)</f>
        <v>1</v>
      </c>
      <c r="I36" s="7">
        <f t="shared" ref="I36" si="15">SUM(I33:I35)</f>
        <v>1</v>
      </c>
      <c r="J36" s="7">
        <f t="shared" ref="J36" si="16">SUM(J33:J35)</f>
        <v>1</v>
      </c>
      <c r="K36" s="7">
        <f t="shared" ref="K36" si="17">SUM(K33:K35)</f>
        <v>1</v>
      </c>
      <c r="L36" s="7">
        <f t="shared" ref="L36" si="18">SUM(L33:L35)</f>
        <v>1</v>
      </c>
      <c r="M36" s="7">
        <f t="shared" ref="M36" si="19">SUM(M33:M35)</f>
        <v>1</v>
      </c>
      <c r="N36" s="7">
        <f t="shared" ref="N36" si="20">SUM(N33:N35)</f>
        <v>1</v>
      </c>
      <c r="O36" s="7">
        <f t="shared" ref="O36" si="21">SUM(O33:O35)</f>
        <v>1</v>
      </c>
    </row>
    <row r="37" spans="2:15" ht="15.75" x14ac:dyDescent="0.2">
      <c r="B37" s="155" t="s">
        <v>51</v>
      </c>
      <c r="C37" s="169" t="s">
        <v>88</v>
      </c>
      <c r="D37" s="8" t="s">
        <v>89</v>
      </c>
      <c r="E37" s="23"/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</row>
    <row r="38" spans="2:15" ht="15.75" x14ac:dyDescent="0.2">
      <c r="B38" s="155"/>
      <c r="C38" s="169"/>
      <c r="D38" s="8" t="s">
        <v>90</v>
      </c>
      <c r="E38" s="23"/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</row>
    <row r="39" spans="2:15" ht="22.5" customHeight="1" x14ac:dyDescent="0.2">
      <c r="B39" s="155"/>
      <c r="C39" s="169"/>
      <c r="D39" s="32" t="s">
        <v>149</v>
      </c>
      <c r="E39" s="23"/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</row>
    <row r="40" spans="2:15" ht="18.75" x14ac:dyDescent="0.2">
      <c r="B40" s="155"/>
      <c r="C40" s="170" t="s">
        <v>76</v>
      </c>
      <c r="D40" s="170"/>
      <c r="E40" s="7">
        <f t="shared" ref="E40:O40" si="22">SUM(E37:E39)</f>
        <v>0</v>
      </c>
      <c r="F40" s="7">
        <f>SUM(F37:F39)</f>
        <v>0</v>
      </c>
      <c r="G40" s="7">
        <f t="shared" si="22"/>
        <v>0</v>
      </c>
      <c r="H40" s="7">
        <f t="shared" si="22"/>
        <v>0</v>
      </c>
      <c r="I40" s="7">
        <f t="shared" si="22"/>
        <v>0</v>
      </c>
      <c r="J40" s="7">
        <f t="shared" si="22"/>
        <v>0</v>
      </c>
      <c r="K40" s="7">
        <f t="shared" si="22"/>
        <v>0</v>
      </c>
      <c r="L40" s="7">
        <f t="shared" si="22"/>
        <v>0</v>
      </c>
      <c r="M40" s="7">
        <f t="shared" si="22"/>
        <v>0</v>
      </c>
      <c r="N40" s="7">
        <f t="shared" si="22"/>
        <v>0</v>
      </c>
      <c r="O40" s="7">
        <f t="shared" si="22"/>
        <v>0</v>
      </c>
    </row>
    <row r="41" spans="2:15" ht="23.25" customHeight="1" x14ac:dyDescent="0.2">
      <c r="B41" s="155"/>
      <c r="C41" s="171" t="s">
        <v>18</v>
      </c>
      <c r="D41" s="8" t="s">
        <v>91</v>
      </c>
      <c r="E41" s="23"/>
      <c r="F41" s="28">
        <v>1</v>
      </c>
      <c r="G41" s="27">
        <v>1</v>
      </c>
      <c r="H41" s="27">
        <v>1</v>
      </c>
      <c r="I41" s="27">
        <v>1</v>
      </c>
      <c r="J41" s="27">
        <v>1</v>
      </c>
      <c r="K41" s="27">
        <v>1</v>
      </c>
      <c r="L41" s="27">
        <v>1</v>
      </c>
      <c r="M41" s="27">
        <v>1</v>
      </c>
      <c r="N41" s="27">
        <v>1</v>
      </c>
      <c r="O41" s="27">
        <v>1</v>
      </c>
    </row>
    <row r="42" spans="2:15" ht="23.25" customHeight="1" x14ac:dyDescent="0.2">
      <c r="B42" s="155"/>
      <c r="C42" s="171"/>
      <c r="D42" s="8" t="s">
        <v>92</v>
      </c>
      <c r="E42" s="23"/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</row>
    <row r="43" spans="2:15" ht="23.25" customHeight="1" x14ac:dyDescent="0.2">
      <c r="B43" s="155"/>
      <c r="C43" s="171"/>
      <c r="D43" s="8" t="s">
        <v>93</v>
      </c>
      <c r="E43" s="23"/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</row>
    <row r="44" spans="2:15" ht="18.75" x14ac:dyDescent="0.2">
      <c r="B44" s="155"/>
      <c r="C44" s="170" t="s">
        <v>76</v>
      </c>
      <c r="D44" s="170"/>
      <c r="E44" s="7">
        <f t="shared" ref="E44:O44" si="23">SUM(E41:E43)</f>
        <v>0</v>
      </c>
      <c r="F44" s="7">
        <f>SUM(F41:F43)</f>
        <v>1</v>
      </c>
      <c r="G44" s="7">
        <f t="shared" si="23"/>
        <v>1</v>
      </c>
      <c r="H44" s="7">
        <f t="shared" si="23"/>
        <v>1</v>
      </c>
      <c r="I44" s="7">
        <f t="shared" si="23"/>
        <v>1</v>
      </c>
      <c r="J44" s="7">
        <f t="shared" si="23"/>
        <v>1</v>
      </c>
      <c r="K44" s="7">
        <f t="shared" si="23"/>
        <v>1</v>
      </c>
      <c r="L44" s="7">
        <f t="shared" si="23"/>
        <v>1</v>
      </c>
      <c r="M44" s="7">
        <f t="shared" si="23"/>
        <v>1</v>
      </c>
      <c r="N44" s="7">
        <f t="shared" si="23"/>
        <v>1</v>
      </c>
      <c r="O44" s="7">
        <f t="shared" si="23"/>
        <v>1</v>
      </c>
    </row>
    <row r="45" spans="2:15" ht="41.25" customHeight="1" x14ac:dyDescent="0.2">
      <c r="B45" s="155"/>
      <c r="C45" s="171" t="s">
        <v>19</v>
      </c>
      <c r="D45" s="32" t="s">
        <v>94</v>
      </c>
      <c r="E45" s="23"/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</row>
    <row r="46" spans="2:15" ht="31.5" x14ac:dyDescent="0.2">
      <c r="B46" s="155"/>
      <c r="C46" s="171"/>
      <c r="D46" s="33" t="s">
        <v>95</v>
      </c>
      <c r="E46" s="23"/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</row>
    <row r="47" spans="2:15" ht="15.75" x14ac:dyDescent="0.2">
      <c r="B47" s="155"/>
      <c r="C47" s="168" t="s">
        <v>87</v>
      </c>
      <c r="D47" s="168"/>
      <c r="E47" s="7">
        <f t="shared" ref="E47:O47" si="24">SUM(E44:E46)</f>
        <v>0</v>
      </c>
      <c r="F47" s="7">
        <f>SUM(F45:F46)</f>
        <v>0</v>
      </c>
      <c r="G47" s="7">
        <f t="shared" si="24"/>
        <v>1</v>
      </c>
      <c r="H47" s="7">
        <f t="shared" si="24"/>
        <v>1</v>
      </c>
      <c r="I47" s="7">
        <f t="shared" si="24"/>
        <v>1</v>
      </c>
      <c r="J47" s="7">
        <f t="shared" si="24"/>
        <v>1</v>
      </c>
      <c r="K47" s="7">
        <f t="shared" si="24"/>
        <v>1</v>
      </c>
      <c r="L47" s="7">
        <f t="shared" si="24"/>
        <v>1</v>
      </c>
      <c r="M47" s="7">
        <f t="shared" si="24"/>
        <v>1</v>
      </c>
      <c r="N47" s="7">
        <f t="shared" si="24"/>
        <v>1</v>
      </c>
      <c r="O47" s="7">
        <f t="shared" si="24"/>
        <v>1</v>
      </c>
    </row>
    <row r="48" spans="2:15" s="1" customFormat="1" x14ac:dyDescent="0.2">
      <c r="D48" s="3"/>
      <c r="E48" s="3"/>
    </row>
    <row r="49" spans="4:5" s="1" customFormat="1" x14ac:dyDescent="0.2">
      <c r="D49" s="3"/>
      <c r="E49" s="3"/>
    </row>
    <row r="50" spans="4:5" s="1" customFormat="1" x14ac:dyDescent="0.2">
      <c r="D50" s="3"/>
      <c r="E50" s="3"/>
    </row>
    <row r="51" spans="4:5" s="1" customFormat="1" x14ac:dyDescent="0.2">
      <c r="D51" s="3"/>
      <c r="E51" s="3"/>
    </row>
    <row r="52" spans="4:5" s="1" customFormat="1" x14ac:dyDescent="0.2">
      <c r="D52" s="3"/>
      <c r="E52" s="3"/>
    </row>
    <row r="53" spans="4:5" s="1" customFormat="1" x14ac:dyDescent="0.2">
      <c r="D53" s="3"/>
      <c r="E53" s="3"/>
    </row>
    <row r="54" spans="4:5" s="1" customFormat="1" x14ac:dyDescent="0.2">
      <c r="D54" s="3"/>
      <c r="E54" s="3"/>
    </row>
    <row r="55" spans="4:5" s="1" customFormat="1" x14ac:dyDescent="0.2">
      <c r="D55" s="3"/>
      <c r="E55" s="3"/>
    </row>
    <row r="56" spans="4:5" s="1" customFormat="1" x14ac:dyDescent="0.2">
      <c r="D56" s="3"/>
      <c r="E56" s="3"/>
    </row>
    <row r="57" spans="4:5" s="1" customFormat="1" x14ac:dyDescent="0.2">
      <c r="D57" s="3"/>
      <c r="E57" s="3"/>
    </row>
    <row r="58" spans="4:5" s="1" customFormat="1" x14ac:dyDescent="0.2">
      <c r="D58" s="3"/>
      <c r="E58" s="3"/>
    </row>
    <row r="59" spans="4:5" s="1" customFormat="1" x14ac:dyDescent="0.2">
      <c r="D59" s="3"/>
      <c r="E59" s="3"/>
    </row>
    <row r="60" spans="4:5" s="1" customFormat="1" x14ac:dyDescent="0.2">
      <c r="D60" s="3"/>
      <c r="E60" s="3"/>
    </row>
    <row r="61" spans="4:5" s="1" customFormat="1" x14ac:dyDescent="0.2">
      <c r="D61" s="3"/>
      <c r="E61" s="3"/>
    </row>
    <row r="62" spans="4:5" s="1" customFormat="1" x14ac:dyDescent="0.2">
      <c r="D62" s="3"/>
      <c r="E62" s="3"/>
    </row>
    <row r="63" spans="4:5" s="1" customFormat="1" x14ac:dyDescent="0.2">
      <c r="D63" s="3"/>
      <c r="E63" s="3"/>
    </row>
    <row r="64" spans="4:5" s="1" customFormat="1" x14ac:dyDescent="0.2">
      <c r="D64" s="3"/>
      <c r="E64" s="3"/>
    </row>
    <row r="65" spans="4:5" s="1" customFormat="1" x14ac:dyDescent="0.2">
      <c r="D65" s="3"/>
      <c r="E65" s="3"/>
    </row>
    <row r="66" spans="4:5" s="1" customFormat="1" x14ac:dyDescent="0.2">
      <c r="D66" s="3"/>
      <c r="E66" s="3"/>
    </row>
    <row r="67" spans="4:5" s="1" customFormat="1" x14ac:dyDescent="0.2">
      <c r="D67" s="3"/>
      <c r="E67" s="3"/>
    </row>
    <row r="68" spans="4:5" s="1" customFormat="1" x14ac:dyDescent="0.2">
      <c r="D68" s="3"/>
      <c r="E68" s="3"/>
    </row>
    <row r="69" spans="4:5" s="1" customFormat="1" x14ac:dyDescent="0.2">
      <c r="D69" s="3"/>
      <c r="E69" s="3"/>
    </row>
    <row r="70" spans="4:5" s="1" customFormat="1" x14ac:dyDescent="0.2">
      <c r="D70" s="3"/>
      <c r="E70" s="3"/>
    </row>
    <row r="71" spans="4:5" s="1" customFormat="1" x14ac:dyDescent="0.2">
      <c r="D71" s="3"/>
      <c r="E71" s="3"/>
    </row>
    <row r="72" spans="4:5" s="1" customFormat="1" x14ac:dyDescent="0.2">
      <c r="D72" s="3"/>
      <c r="E72" s="3"/>
    </row>
    <row r="73" spans="4:5" s="1" customFormat="1" x14ac:dyDescent="0.2">
      <c r="D73" s="3"/>
      <c r="E73" s="3"/>
    </row>
    <row r="74" spans="4:5" s="1" customFormat="1" x14ac:dyDescent="0.2">
      <c r="D74" s="3"/>
      <c r="E74" s="3"/>
    </row>
    <row r="75" spans="4:5" s="1" customFormat="1" x14ac:dyDescent="0.2">
      <c r="D75" s="3"/>
      <c r="E75" s="3"/>
    </row>
    <row r="76" spans="4:5" s="1" customFormat="1" x14ac:dyDescent="0.2">
      <c r="D76" s="3"/>
      <c r="E76" s="3"/>
    </row>
    <row r="77" spans="4:5" s="1" customFormat="1" x14ac:dyDescent="0.2">
      <c r="D77" s="3"/>
      <c r="E77" s="3"/>
    </row>
    <row r="78" spans="4:5" s="1" customFormat="1" x14ac:dyDescent="0.2">
      <c r="D78" s="3"/>
      <c r="E78" s="3"/>
    </row>
    <row r="79" spans="4:5" s="1" customFormat="1" x14ac:dyDescent="0.2">
      <c r="D79" s="3"/>
      <c r="E79" s="3"/>
    </row>
    <row r="80" spans="4:5" s="1" customFormat="1" x14ac:dyDescent="0.2">
      <c r="D80" s="3"/>
      <c r="E80" s="3"/>
    </row>
    <row r="81" spans="4:5" s="1" customFormat="1" x14ac:dyDescent="0.2">
      <c r="D81" s="3"/>
      <c r="E81" s="3"/>
    </row>
    <row r="82" spans="4:5" s="1" customFormat="1" x14ac:dyDescent="0.2">
      <c r="D82" s="3"/>
      <c r="E82" s="3"/>
    </row>
    <row r="83" spans="4:5" s="1" customFormat="1" x14ac:dyDescent="0.2">
      <c r="D83" s="3"/>
      <c r="E83" s="3"/>
    </row>
    <row r="84" spans="4:5" s="1" customFormat="1" x14ac:dyDescent="0.2">
      <c r="D84" s="3"/>
      <c r="E84" s="3"/>
    </row>
    <row r="85" spans="4:5" s="1" customFormat="1" x14ac:dyDescent="0.2">
      <c r="D85" s="3"/>
      <c r="E85" s="3"/>
    </row>
    <row r="86" spans="4:5" s="1" customFormat="1" x14ac:dyDescent="0.2">
      <c r="D86" s="3"/>
      <c r="E86" s="3"/>
    </row>
    <row r="87" spans="4:5" s="1" customFormat="1" x14ac:dyDescent="0.2">
      <c r="D87" s="3"/>
      <c r="E87" s="3"/>
    </row>
    <row r="88" spans="4:5" s="1" customFormat="1" x14ac:dyDescent="0.2">
      <c r="D88" s="3"/>
      <c r="E88" s="3"/>
    </row>
    <row r="89" spans="4:5" s="1" customFormat="1" x14ac:dyDescent="0.2">
      <c r="D89" s="3"/>
      <c r="E89" s="3"/>
    </row>
    <row r="90" spans="4:5" s="1" customFormat="1" x14ac:dyDescent="0.2">
      <c r="D90" s="3"/>
      <c r="E90" s="3"/>
    </row>
    <row r="91" spans="4:5" s="1" customFormat="1" x14ac:dyDescent="0.2">
      <c r="D91" s="3"/>
      <c r="E91" s="3"/>
    </row>
    <row r="92" spans="4:5" s="1" customFormat="1" x14ac:dyDescent="0.2">
      <c r="D92" s="3"/>
      <c r="E92" s="3"/>
    </row>
    <row r="93" spans="4:5" s="1" customFormat="1" x14ac:dyDescent="0.2">
      <c r="D93" s="3"/>
      <c r="E93" s="3"/>
    </row>
    <row r="94" spans="4:5" s="1" customFormat="1" x14ac:dyDescent="0.2">
      <c r="D94" s="3"/>
      <c r="E94" s="3"/>
    </row>
    <row r="95" spans="4:5" s="1" customFormat="1" x14ac:dyDescent="0.2">
      <c r="D95" s="3"/>
      <c r="E95" s="3"/>
    </row>
    <row r="96" spans="4:5" s="1" customFormat="1" x14ac:dyDescent="0.2">
      <c r="D96" s="3"/>
      <c r="E96" s="3"/>
    </row>
    <row r="97" spans="4:5" s="1" customFormat="1" x14ac:dyDescent="0.2">
      <c r="D97" s="3"/>
      <c r="E97" s="3"/>
    </row>
    <row r="98" spans="4:5" s="1" customFormat="1" x14ac:dyDescent="0.2">
      <c r="D98" s="3"/>
      <c r="E98" s="3"/>
    </row>
    <row r="99" spans="4:5" s="1" customFormat="1" x14ac:dyDescent="0.2">
      <c r="D99" s="3"/>
      <c r="E99" s="3"/>
    </row>
    <row r="100" spans="4:5" s="1" customFormat="1" x14ac:dyDescent="0.2">
      <c r="D100" s="3"/>
      <c r="E100" s="3"/>
    </row>
    <row r="101" spans="4:5" s="1" customFormat="1" x14ac:dyDescent="0.2">
      <c r="D101" s="3"/>
      <c r="E101" s="3"/>
    </row>
    <row r="102" spans="4:5" s="1" customFormat="1" x14ac:dyDescent="0.2">
      <c r="D102" s="3"/>
      <c r="E102" s="3"/>
    </row>
    <row r="103" spans="4:5" s="1" customFormat="1" x14ac:dyDescent="0.2">
      <c r="D103" s="3"/>
      <c r="E103" s="3"/>
    </row>
    <row r="104" spans="4:5" s="1" customFormat="1" x14ac:dyDescent="0.2">
      <c r="D104" s="3"/>
      <c r="E104" s="3"/>
    </row>
    <row r="105" spans="4:5" s="1" customFormat="1" x14ac:dyDescent="0.2">
      <c r="D105" s="3"/>
      <c r="E105" s="3"/>
    </row>
    <row r="106" spans="4:5" s="1" customFormat="1" x14ac:dyDescent="0.2">
      <c r="D106" s="3"/>
      <c r="E106" s="3"/>
    </row>
    <row r="107" spans="4:5" s="1" customFormat="1" x14ac:dyDescent="0.2">
      <c r="D107" s="3"/>
      <c r="E107" s="3"/>
    </row>
    <row r="108" spans="4:5" s="1" customFormat="1" x14ac:dyDescent="0.2">
      <c r="D108" s="3"/>
      <c r="E108" s="3"/>
    </row>
    <row r="109" spans="4:5" s="1" customFormat="1" x14ac:dyDescent="0.2">
      <c r="D109" s="3"/>
      <c r="E109" s="3"/>
    </row>
    <row r="110" spans="4:5" s="1" customFormat="1" x14ac:dyDescent="0.2">
      <c r="D110" s="3"/>
      <c r="E110" s="3"/>
    </row>
    <row r="111" spans="4:5" s="1" customFormat="1" x14ac:dyDescent="0.2">
      <c r="D111" s="3"/>
      <c r="E111" s="3"/>
    </row>
  </sheetData>
  <mergeCells count="38">
    <mergeCell ref="N2:O2"/>
    <mergeCell ref="N3:O3"/>
    <mergeCell ref="N4:O4"/>
    <mergeCell ref="E1:O1"/>
    <mergeCell ref="H3:K3"/>
    <mergeCell ref="H2:K2"/>
    <mergeCell ref="H4:K4"/>
    <mergeCell ref="L2:M2"/>
    <mergeCell ref="L3:M3"/>
    <mergeCell ref="L4:M4"/>
    <mergeCell ref="B1:D4"/>
    <mergeCell ref="E2:G2"/>
    <mergeCell ref="E3:G3"/>
    <mergeCell ref="E4:G4"/>
    <mergeCell ref="I9:J9"/>
    <mergeCell ref="B9:D12"/>
    <mergeCell ref="G9:H9"/>
    <mergeCell ref="E9:E12"/>
    <mergeCell ref="B37:B47"/>
    <mergeCell ref="C37:C39"/>
    <mergeCell ref="C40:D40"/>
    <mergeCell ref="C41:C43"/>
    <mergeCell ref="C44:D44"/>
    <mergeCell ref="C45:C46"/>
    <mergeCell ref="C47:D47"/>
    <mergeCell ref="B26:B36"/>
    <mergeCell ref="C26:C28"/>
    <mergeCell ref="C29:D29"/>
    <mergeCell ref="C30:C31"/>
    <mergeCell ref="C32:D32"/>
    <mergeCell ref="C33:C35"/>
    <mergeCell ref="C36:D36"/>
    <mergeCell ref="B13:B25"/>
    <mergeCell ref="C13:D13"/>
    <mergeCell ref="C14:C16"/>
    <mergeCell ref="C18:C20"/>
    <mergeCell ref="C22:C24"/>
    <mergeCell ref="C25:D25"/>
  </mergeCells>
  <dataValidations count="1">
    <dataValidation type="list" allowBlank="1" showInputMessage="1" showErrorMessage="1" sqref="E33:O35 E30:O31 E37:O39 E41:O43 E45:O46 F26:O28 F14:O16 F22:O24" xr:uid="{00000000-0002-0000-0400-000000000000}">
      <formula1>$G$10:$G$12</formula1>
    </dataValidation>
  </dataValidations>
  <pageMargins left="0.7" right="0.7" top="0.75" bottom="0.75" header="0.3" footer="0.3"/>
  <pageSetup paperSize="9" scale="29" orientation="portrait" r:id="rId1"/>
  <colBreaks count="1" manualBreakCount="1">
    <brk id="15" max="4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1103-FBD6-4A08-9741-48BC4A494654}">
  <dimension ref="A1:D4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</cols>
  <sheetData>
    <row r="1" spans="1:4" ht="16.5" thickBot="1" x14ac:dyDescent="0.3">
      <c r="A1" s="179" t="s">
        <v>174</v>
      </c>
      <c r="B1" s="180"/>
      <c r="C1" s="180"/>
      <c r="D1" s="181"/>
    </row>
    <row r="2" spans="1:4" ht="32.25" thickBot="1" x14ac:dyDescent="0.3">
      <c r="A2" s="69" t="s">
        <v>175</v>
      </c>
      <c r="B2" s="70" t="s">
        <v>176</v>
      </c>
      <c r="C2" s="70" t="s">
        <v>177</v>
      </c>
      <c r="D2" s="70" t="s">
        <v>178</v>
      </c>
    </row>
    <row r="3" spans="1:4" ht="32.25" thickBot="1" x14ac:dyDescent="0.3">
      <c r="A3" s="71">
        <v>1</v>
      </c>
      <c r="B3" s="72">
        <v>45007</v>
      </c>
      <c r="C3" s="74" t="s">
        <v>197</v>
      </c>
      <c r="D3" s="74" t="s">
        <v>198</v>
      </c>
    </row>
    <row r="4" spans="1:4" ht="63.75" thickBot="1" x14ac:dyDescent="0.3">
      <c r="A4" s="71">
        <v>2</v>
      </c>
      <c r="B4" s="74" t="s">
        <v>199</v>
      </c>
      <c r="C4" s="73" t="s">
        <v>200</v>
      </c>
      <c r="D4" s="74" t="s">
        <v>201</v>
      </c>
    </row>
  </sheetData>
  <mergeCells count="1">
    <mergeCell ref="A1:D1"/>
  </mergeCell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11F51D426CD244487DB1EC21F4FF909" ma:contentTypeVersion="10" ma:contentTypeDescription="Crear nuevo documento." ma:contentTypeScope="" ma:versionID="6671912f9f63d055495ab79937598008">
  <xsd:schema xmlns:xsd="http://www.w3.org/2001/XMLSchema" xmlns:xs="http://www.w3.org/2001/XMLSchema" xmlns:p="http://schemas.microsoft.com/office/2006/metadata/properties" xmlns:ns2="d4e7df7d-fe77-4819-84d7-d2d2b94f989e" targetNamespace="http://schemas.microsoft.com/office/2006/metadata/properties" ma:root="true" ma:fieldsID="bd85fac35ceee67f77dfb005e95ebf80" ns2:_="">
    <xsd:import namespace="d4e7df7d-fe77-4819-84d7-d2d2b94f98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7df7d-fe77-4819-84d7-d2d2b94f9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8DD0F-0CC2-4BE9-A3AD-8445DC507560}">
  <ds:schemaRefs>
    <ds:schemaRef ds:uri="d4e7df7d-fe77-4819-84d7-d2d2b94f989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F296FF3-9B1D-4628-801C-F10493E66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7df7d-fe77-4819-84d7-d2d2b94f98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28C792-B89C-45BB-A222-81A7A3CA55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13</vt:i4>
      </vt:variant>
    </vt:vector>
  </HeadingPairs>
  <TitlesOfParts>
    <vt:vector size="18" baseType="lpstr">
      <vt:lpstr>INSTRUCCIONES</vt:lpstr>
      <vt:lpstr>AVA</vt:lpstr>
      <vt:lpstr>Hoja1</vt:lpstr>
      <vt:lpstr>CUESTIONARIO</vt:lpstr>
      <vt:lpstr>CONTROL DE CAMBIOS</vt:lpstr>
      <vt:lpstr>INSTRUCCIONES!_ftn1</vt:lpstr>
      <vt:lpstr>INSTRUCCIONES!_ftn2</vt:lpstr>
      <vt:lpstr>INSTRUCCIONES!_Toc359487440</vt:lpstr>
      <vt:lpstr>INSTRUCCIONES!_Toc440610602</vt:lpstr>
      <vt:lpstr>INSTRUCCIONES!_Toc440610604</vt:lpstr>
      <vt:lpstr>AVA!Área_de_impresión</vt:lpstr>
      <vt:lpstr>CUESTIONARIO!Área_de_impresión</vt:lpstr>
      <vt:lpstr>INSTRUCCIONES!Área_de_impresión</vt:lpstr>
      <vt:lpstr>EVENTOS</vt:lpstr>
      <vt:lpstr>NATURAL</vt:lpstr>
      <vt:lpstr>SOCIAL</vt:lpstr>
      <vt:lpstr>TECNOLÓGICO</vt:lpstr>
      <vt:lpstr>INSTRUCCIONES!Títulos_a_imprimir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LUCIA_BARBOSA</dc:creator>
  <cp:lastModifiedBy>Usuario</cp:lastModifiedBy>
  <cp:lastPrinted>2023-12-06T12:16:21Z</cp:lastPrinted>
  <dcterms:created xsi:type="dcterms:W3CDTF">2015-05-26T13:33:54Z</dcterms:created>
  <dcterms:modified xsi:type="dcterms:W3CDTF">2025-02-04T03:59:36Z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0x010100911F51D426CD244487DB1EC21F4FF909</vt:lpwstr>
  </property>
</Properties>
</file>